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БК 116" sheetId="1" state="visible" r:id="rId3"/>
  </sheets>
  <definedNames>
    <definedName function="false" hidden="false" localSheetId="0" name="_xlnm.Print_Area" vbProcedure="false">'КБК 116'!$E$1:$S$295</definedName>
    <definedName function="false" hidden="false" localSheetId="0" name="_xlnm.Print_Titles" vbProcedure="false">'КБК 116'!$3:$5</definedName>
    <definedName function="false" hidden="false" localSheetId="0" name="OLE_LINK1" vbProcedure="false">'кбк 116' 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<sst xmlns="http://schemas.openxmlformats.org/spreadsheetml/2006/main" count="1254" uniqueCount="597">
  <si>
    <t xml:space="preserve">Расчёт прогнозных показателей по штрафам, санкциям, возмещению ущерба на 2026 — 2028 годы</t>
  </si>
  <si>
    <t xml:space="preserve">(тыс. рублей)</t>
  </si>
  <si>
    <t xml:space="preserve">Наименование группы источников доходов бюджета /наименование источника дохода бюджета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</si>
  <si>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</si>
  <si>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</si>
  <si>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Наименование главного администратора доходов местного бюджета</t>
  </si>
  <si>
    <t xml:space="preserve">Показатели прогноза доходов в 2018 году в соответствии с решением Думы о местном бюджете</t>
  </si>
  <si>
    <t xml:space="preserve">Показатели кассовых поступлений в 2018 году (по состоянию на 01.10.2018 г.) в местный бюджет</t>
  </si>
  <si>
    <t xml:space="preserve">Оценка 2025 год</t>
  </si>
  <si>
    <t xml:space="preserve">Прогноз 2026 год</t>
  </si>
  <si>
    <t xml:space="preserve">Прогноз 2027 год</t>
  </si>
  <si>
    <t xml:space="preserve">Прогноз 2028 год</t>
  </si>
  <si>
    <t xml:space="preserve">код главного администрато-ра доходов местного бюджета</t>
  </si>
  <si>
    <t xml:space="preserve">код вида доходов бюджета</t>
  </si>
  <si>
    <t xml:space="preserve">код подвида доходов бюджета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</si>
  <si>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</si>
  <si>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</si>
  <si>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</si>
  <si>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</si>
  <si>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</si>
  <si>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 xml:space="preserve">группа подвида доходов бюджета</t>
  </si>
  <si>
    <t xml:space="preserve">аналитичес-кая группа подвида доходов бюджета</t>
  </si>
  <si>
    <t xml:space="preserve">ШТРАФЫ, САНКЦИИ, ВОЗМЕЩЕНИЕ УЩЕРБА</t>
  </si>
  <si>
    <t xml:space="preserve">048</t>
  </si>
  <si>
    <t xml:space="preserve">1</t>
  </si>
  <si>
    <t xml:space="preserve">16</t>
  </si>
  <si>
    <t xml:space="preserve">25</t>
  </si>
  <si>
    <t xml:space="preserve">010</t>
  </si>
  <si>
    <t xml:space="preserve">01</t>
  </si>
  <si>
    <t xml:space="preserve">0000</t>
  </si>
  <si>
    <t xml:space="preserve">140</t>
  </si>
  <si>
    <t xml:space="preserve">Денежные взыскания (штрафы) за нарушение законодательства Российской Федерации о недрах</t>
  </si>
  <si>
    <t xml:space="preserve">Межрегиональное управление Федеральной службы по надзору в сфере природопользования по Краснодарскому краю и Республике Адыгея </t>
  </si>
  <si>
    <t xml:space="preserve">048 1 16 10123 01 0041 140</t>
  </si>
  <si>
    <t xml:space="preserve">Доходы от денежных взысканий (штрафов), поступающие в счёт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</si>
  <si>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 xml:space="preserve">Южное межрегиональное Управление Федеральной службы по надзору в сфере природопользования </t>
  </si>
  <si>
    <t xml:space="preserve">048 1 16 11050 01 0000 140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</si>
  <si>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</si>
  <si>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048 1 16 11130 01 0000 140</t>
  </si>
  <si>
    <t xml:space="preserve"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</si>
  <si>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060</t>
  </si>
  <si>
    <t xml:space="preserve">90</t>
  </si>
  <si>
    <t xml:space="preserve">040</t>
  </si>
  <si>
    <t xml:space="preserve">04</t>
  </si>
  <si>
    <t xml:space="preserve">Прочие поступления от денежных взысканий (штрафов) и иных сумм в возмещение ущерба, зачисляемые в бюджеты городских округов</t>
  </si>
  <si>
    <t xml:space="preserve">Территориальный орган Федеральной службы по надзору в сфере здравоохранения по Краснодарскому краю</t>
  </si>
  <si>
    <t xml:space="preserve">060 1 16 10123 01 0041 140</t>
  </si>
  <si>
    <t xml:space="preserve">076</t>
  </si>
  <si>
    <t xml:space="preserve">030</t>
  </si>
  <si>
    <t xml:space="preserve">Денежные взыскания (штрафы) за нарушение законодательства Российской Федерации об охране и использовании животного мира</t>
  </si>
  <si>
    <t xml:space="preserve">Азово - Черноморское территориальное  управление Федерального агентства по рыболовству</t>
  </si>
  <si>
    <t xml:space="preserve">076 1 16 10123 01 0041 140</t>
  </si>
  <si>
    <t xml:space="preserve">081</t>
  </si>
  <si>
    <t xml:space="preserve">Денежные взыскания (штрафы) за нарушение земельного законодательства</t>
  </si>
  <si>
    <t xml:space="preserve">Южное межрегиональное управление Федеральной службы по ветеринарному и фитосанитарному надзору</t>
  </si>
  <si>
    <t xml:space="preserve">081 1 16 10123 01 0041 140</t>
  </si>
  <si>
    <t xml:space="preserve">081 1 16 11130 01 0000 140</t>
  </si>
  <si>
    <t xml:space="preserve">096</t>
  </si>
  <si>
    <t xml:space="preserve">Управление Федеральной службы по надзору в сфере связи, информационных технологий и массовых коммуникаций по Южному федеральному округу</t>
  </si>
  <si>
    <t xml:space="preserve">096 1 16 10123 01 0041 140</t>
  </si>
  <si>
    <t xml:space="preserve">106</t>
  </si>
  <si>
    <t xml:space="preserve">050</t>
  </si>
  <si>
    <t xml:space="preserve">Денежные взыскания (штрафы) за нарушение законодательства в области охраны окружающей среды</t>
  </si>
  <si>
    <t xml:space="preserve">Межрегиональное управление государственного автодорожного надзора по Краснодарскому краю и Республике Адыгея</t>
  </si>
  <si>
    <t xml:space="preserve">106 1 16 10123 01 0041 140</t>
  </si>
  <si>
    <t xml:space="preserve">106 1 16 10129 01 0041 140</t>
  </si>
  <si>
    <t xml:space="preserve">Доходы от денежных взысканий (штрафов), поступающие в счёт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</si>
  <si>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150</t>
  </si>
  <si>
    <t xml:space="preserve">43</t>
  </si>
  <si>
    <t xml:space="preserve">000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</si>
  <si>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</si>
  <si>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 xml:space="preserve">Государственная инспекция труда в Краснодарском крае</t>
  </si>
  <si>
    <t xml:space="preserve">150 1 16 10123 01 0041 140</t>
  </si>
  <si>
    <t xml:space="preserve">Южное межрегиональное территориальное управление Федерального агентства по техническому регулированию и метрологии</t>
  </si>
  <si>
    <t xml:space="preserve">172 1 16 10123 01 0041 140</t>
  </si>
  <si>
    <t xml:space="preserve">177</t>
  </si>
  <si>
    <t xml:space="preserve">Министерство Российской Федерации по делам гражданской обороны, чрезвычайным ситуациям и ликвидации последствий стихийных      
бедствий по Краснодарскому краю</t>
  </si>
  <si>
    <t xml:space="preserve">177 1 16 10123 01 0041 140</t>
  </si>
  <si>
    <t xml:space="preserve">180</t>
  </si>
  <si>
    <t xml:space="preserve">Главное управление Федеральной службы войск национальной гвардии Российской Федерации по Краснодарскому краю</t>
  </si>
  <si>
    <t xml:space="preserve">180 1 16 10123 01 0041 140</t>
  </si>
  <si>
    <t xml:space="preserve">182</t>
  </si>
  <si>
    <t xml:space="preserve">03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</si>
  <si>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</si>
  <si>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Управление Федеральной налоговой службы России по Краснодарскому краю</t>
  </si>
  <si>
    <t xml:space="preserve">182 1 16 10123 01 0041 140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</si>
  <si>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</si>
  <si>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182 1 16 10129 01 0000 140</t>
  </si>
  <si>
    <t xml:space="preserve">182 1 16 10129 01 9000 140</t>
  </si>
  <si>
    <t xml:space="preserve">Доходы от денежных взысканий (штрафов), поступающие в счёт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</si>
  <si>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Главное управление Министерства внутренних дел Российской Федерации по Краснодарскому краю</t>
  </si>
  <si>
    <t xml:space="preserve">188 1 16 10123 01 0041 140</t>
  </si>
  <si>
    <t xml:space="preserve">Пограничное управление Федеральной службы безопасности Российской Федерации по Краснодарскому краю</t>
  </si>
  <si>
    <t xml:space="preserve">189 1 16 10123 01 0041 140</t>
  </si>
  <si>
    <t xml:space="preserve">318</t>
  </si>
  <si>
    <t xml:space="preserve">Управление Федеральной службы государственной регистрации, кадастра и картографии по Краснодарскому краю</t>
  </si>
  <si>
    <t xml:space="preserve">321 1 16 10123 01 0041 140</t>
  </si>
  <si>
    <t xml:space="preserve">321</t>
  </si>
  <si>
    <t xml:space="preserve">Северо-Кавказское управление Федеральной службы по экологическому, технологическому и атомному надзору</t>
  </si>
  <si>
    <t xml:space="preserve">498 1 16 10123 01 0041 140</t>
  </si>
  <si>
    <t xml:space="preserve">Департамент потребительской сферы и регулирования рынка алкоголя Краснодарского края</t>
  </si>
  <si>
    <t xml:space="preserve">804 1 16 10123 01 0041 140</t>
  </si>
  <si>
    <t xml:space="preserve">816</t>
  </si>
  <si>
    <t xml:space="preserve">33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</si>
  <si>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</si>
  <si>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 xml:space="preserve">Министерство экономики Краснодарского края</t>
  </si>
  <si>
    <t xml:space="preserve">816 1 16 10123 01 0041 140</t>
  </si>
  <si>
    <t xml:space="preserve">819</t>
  </si>
  <si>
    <t xml:space="preserve">Министерство сельского хозяйства и перерабатываюшей промышленности Краснодарского края</t>
  </si>
  <si>
    <t xml:space="preserve">819 1 16 10123 01 0041 140</t>
  </si>
  <si>
    <t xml:space="preserve">821</t>
  </si>
  <si>
    <t xml:space="preserve">51</t>
  </si>
  <si>
    <t xml:space="preserve">020</t>
  </si>
  <si>
    <t xml:space="preserve">02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</si>
  <si>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</si>
  <si>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Департамент имущественных отношений Краснодарского края</t>
  </si>
  <si>
    <t xml:space="preserve">821 1 16 10123 01 0041 140</t>
  </si>
  <si>
    <t xml:space="preserve">830</t>
  </si>
  <si>
    <t xml:space="preserve">Министерство труда и социального развития Краснодарского края</t>
  </si>
  <si>
    <t xml:space="preserve">830 1 16 10123 01 0041 140</t>
  </si>
  <si>
    <t xml:space="preserve">833</t>
  </si>
  <si>
    <t xml:space="preserve">Департамент ветеринарии Краснодарского края</t>
  </si>
  <si>
    <t xml:space="preserve">833 1 16 10123 01 0041 140</t>
  </si>
  <si>
    <t xml:space="preserve">Департамент по надзору в строительной сфере Краснодарского края</t>
  </si>
  <si>
    <t xml:space="preserve">835 1 16 10123 01 0041 140</t>
  </si>
  <si>
    <t xml:space="preserve">Департамент по обеспечению деятельности мировых судей Краснодарского края</t>
  </si>
  <si>
    <t xml:space="preserve">836 1 16 01053 01 0027 140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</si>
  <si>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трудового законодательства и иных нормативных правовых актов, содержащих нормы трудового права)</t>
  </si>
  <si>
    <t xml:space="preserve">836 1 16 01053 01 0035 140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</si>
  <si>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</si>
  <si>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836 16 01053 01 0053 140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</si>
  <si>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незаконные действия по получению и (или) распространению информации, составляющей кредитную историю)</t>
  </si>
  <si>
    <t xml:space="preserve">836 1 16 01053 01 0059 140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</si>
  <si>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</si>
  <si>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 xml:space="preserve">836 1 16 01053 01 0063 140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</si>
  <si>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законодательства об организации предоставления государственных и муниципальных услуг)</t>
  </si>
  <si>
    <t xml:space="preserve">836 1 16 01053 01 0064 140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</si>
  <si>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или срока представления сведений о поступлении и расходовании средств политической партии, сводного финансового отчета политической партии)</t>
  </si>
  <si>
    <t xml:space="preserve">836 1 16 01053 01 0065 140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</si>
  <si>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незаконное использование политической партией денежных средств и иного имущества при финансировании своей деятельности, не связанной с участием в выборах и референдумах)</t>
  </si>
  <si>
    <t xml:space="preserve">836 1 16 01053 01 0066 140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</si>
  <si>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незаконное финансирование деятельности политических партий, не связанной с участием в выборах и референдумах)</t>
  </si>
  <si>
    <t xml:space="preserve">836 1 16 01053 01 0067 140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</si>
  <si>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срока возврата жертвователю, перечисления (передачи) в доход Российской Федерации пожертвований политической партии)</t>
  </si>
  <si>
    <t xml:space="preserve">836 1 16 01053 01 0068 140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</si>
  <si>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установленных законодательством Российской Федерации о политических партиях требований об обязательном аудите)</t>
  </si>
  <si>
    <t xml:space="preserve">836 1 16 01053 01 0271 140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</si>
  <si>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государственных нормативных требований охраны труда, содержащихся в федеральных законах и иных нормативных правовых актах Российской Федерации)</t>
  </si>
  <si>
    <t xml:space="preserve">836 1 16 01053 01 0351 140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</si>
  <si>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</si>
  <si>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 xml:space="preserve">836 1 16 01053 01 0631 140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</si>
  <si>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требований законодательства, предусматривающих выдачу специальных разрешений на движение по автомобильным дорогам тяжеловесного и (или) крупногабаритного транспортного средства)</t>
  </si>
  <si>
    <t xml:space="preserve">836 1 16 01053 01 9000 140</t>
  </si>
  <si>
    <t xml:space="preserve">Административные штрафы, установленные Главой 5 Кодекса Российской Федерации об 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</si>
  <si>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 xml:space="preserve">836 1 16 01063 01 0003 140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</si>
  <si>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нарушение законодательства в области обеспечения санитарно-эпидемиологического благополучия населения)</t>
  </si>
  <si>
    <t xml:space="preserve">836 1 16 01063 01 0004 140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</si>
  <si>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нарушение санитарно-эпидемиологических требований к эксплуатации жилых помещений и общественных помещений, зданий, сооружений и транспорта)</t>
  </si>
  <si>
    <t xml:space="preserve">836 1 16 01063 01 0007 140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</si>
  <si>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 нарушение санитарно-эпидемиологических требований к условиям отдыха и оздоровления детей, их воспитания и обучения)</t>
  </si>
  <si>
    <t xml:space="preserve">836 1 16 01063 01 0008 140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</si>
  <si>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</si>
  <si>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836 1 16 01063 01 0009 140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</si>
  <si>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</si>
  <si>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836 1 16 01063 01 0017 140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</si>
  <si>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 нарушение законодательства Российской Федерации о защите детей от информации, причиняющей вред их здоровью и (или) развитию)</t>
  </si>
  <si>
    <t xml:space="preserve">836 1 16 01063 01 0023 140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</si>
  <si>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вовлечение несовершеннолетнего в процесс потребления табака)</t>
  </si>
  <si>
    <t xml:space="preserve">836 1 16 01063 01 0091 140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</si>
  <si>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 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</si>
  <si>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836 1 16 01063 01 0101 140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</si>
  <si>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(штрафы за побои)</t>
  </si>
  <si>
    <t xml:space="preserve">836 1 16 01063 01 9000 140</t>
  </si>
  <si>
    <t xml:space="preserve">Административные штрафы, установленные Главой 6 Кодекса Российской Федерации об 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 защите их прав (иные штрафы)</t>
  </si>
  <si>
    <t xml:space="preserve">836 1 16 01073 01 0006 140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</si>
  <si>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занятие водного объекта или пользование им с нарушением установленных условий)</t>
  </si>
  <si>
    <t xml:space="preserve">836 1 16 01073 01 0011 140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</si>
  <si>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пользование объектами животного мира и водными биологическими ресурсами без разрешения)</t>
  </si>
  <si>
    <t xml:space="preserve">836 1 16 01073 01 0012 140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</si>
  <si>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авторских и смежных прав, изобретательских и патентных прав)</t>
  </si>
  <si>
    <t xml:space="preserve">836 1 16 01073 01 0017 140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</si>
  <si>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</si>
  <si>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 xml:space="preserve">836 1 16 01073 01 0019 140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</si>
  <si>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</si>
  <si>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 xml:space="preserve">836 1 16 01073 01 0027 140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</si>
  <si>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</si>
  <si>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836 1 16 01073 01 0028 140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</si>
  <si>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установленного порядка патентования объектов промышленной собственности в иностранных государствах)</t>
  </si>
  <si>
    <t xml:space="preserve">836 1 16 01073 01 0232 140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</si>
  <si>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документов)</t>
  </si>
  <si>
    <t xml:space="preserve">836 1 16 01073 01 0233 140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</si>
  <si>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правил осуществления предпринимательской деятельности по управлению многоквартирными домами)</t>
  </si>
  <si>
    <t xml:space="preserve">836 1 16 01073 01 9000 140</t>
  </si>
  <si>
    <t xml:space="preserve">Административные штрафы, установленные Главой 7 Кодекса Российской Федерации об 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</si>
  <si>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 xml:space="preserve">836 1 16 01083 01 0002 140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</si>
  <si>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</si>
  <si>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 xml:space="preserve">836 1 16 01083 01 0003 140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</si>
  <si>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</si>
  <si>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 xml:space="preserve">836 1 16 01083 01 0006 140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</si>
  <si>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порчу земель)</t>
  </si>
  <si>
    <t xml:space="preserve">836 1 16 01083 01 0007 140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</si>
  <si>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невыполнение обязанностей по рекультивации земель, обязательных мероприятий по улучшению земель и охране почв)</t>
  </si>
  <si>
    <t xml:space="preserve">836 1 16 01083 01 0012 140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</si>
  <si>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режима использования земельных участков и лесов в водоохранных зонах)</t>
  </si>
  <si>
    <t xml:space="preserve">836 1 16 01083 01 0014 140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</si>
  <si>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водопользования)</t>
  </si>
  <si>
    <t xml:space="preserve">836 1 16 01083 01 0026 140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</si>
  <si>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самовольное использование лесов, нарушение правил использования лесов для ведения сельского хозяйства, уничтожение лесных ресурсов)</t>
  </si>
  <si>
    <t xml:space="preserve">836 1 16 01083 01 0028 140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</si>
  <si>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</si>
  <si>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 xml:space="preserve">836 1 16 01083 01 0031 140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</si>
  <si>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санитарной безопасности в лесах)</t>
  </si>
  <si>
    <t xml:space="preserve">836 1 16 01083 01 0037 140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</si>
  <si>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</si>
  <si>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836 1 16 01083 01 0038 140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</si>
  <si>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</t>
  </si>
  <si>
    <t xml:space="preserve">836 1 16 01083 01 0039 140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</si>
  <si>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</si>
  <si>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 xml:space="preserve">836 1 16 01083 01 0121 140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</si>
  <si>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 водному объекту общего пользования и его береговой полосе)</t>
  </si>
  <si>
    <t xml:space="preserve">836 1 16 01083 01 0281 140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</si>
  <si>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учёте древесины и сделок с ней)</t>
  </si>
  <si>
    <t xml:space="preserve">836 1 16 01083 01 9000 140</t>
  </si>
  <si>
    <t xml:space="preserve">Административные штрафы, установленные Главой 8 Кодекса Российской Федерации об 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</si>
  <si>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 xml:space="preserve">836 1 16 01093 01 0001 140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</si>
  <si>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объектов)</t>
  </si>
  <si>
    <t xml:space="preserve">836 1 16 01093 01 0002 140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</si>
  <si>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требований к обеспечению безопасности гидротехнических сооружений, установленных законодательством Российской Федерации)</t>
  </si>
  <si>
    <t xml:space="preserve">836 1 16 01093 01 0003 140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</si>
  <si>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или норм эксплуатации тракторов, самоходных, дорожно-строительных и иных машин и оборудования)</t>
  </si>
  <si>
    <t xml:space="preserve">836 1 16 01093 01 0009 140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</si>
  <si>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ввод в эксплуатацию топливо- и энергопотребляющих объектов без разрешения соответствующих органов)</t>
  </si>
  <si>
    <t xml:space="preserve">836 1 16 01093 01 0011 140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</si>
  <si>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пользования топливом и энергией, правил устройства, эксплуатации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переработки)</t>
  </si>
  <si>
    <t xml:space="preserve">836 1 16 01093 01 0016 140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</si>
  <si>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законодательства об энергосбережении и о повышении энергетической эффективности)</t>
  </si>
  <si>
    <t xml:space="preserve">836 1 16 01093 01 0021 140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</si>
  <si>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(порядка обеспечения) недискриминационного доступа, порядка подключения (технологического присоединения))</t>
  </si>
  <si>
    <t xml:space="preserve">836 1 16 01093 01 0022 140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</si>
  <si>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 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</si>
  <si>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 xml:space="preserve">836 1 16 01093 01 0024 140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</si>
  <si>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законодательства о теплоснабжении)</t>
  </si>
  <si>
    <t xml:space="preserve">836 1 16 01093 01 9000 140</t>
  </si>
  <si>
    <t xml:space="preserve">Административные штрафы, установленные Главой 9 Кодекса Российской Федерации об 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</si>
  <si>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836 1 16 01103 01 0003 140</t>
  </si>
  <si>
    <t xml:space="preserve">Административные штрафы, установленные Главой 10 Кодекса Российской Федерации об 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 делам несовершеннолетних и защите их прав (штрафы за нарушение правил производства, заготовки, перевозки, хранения, переработки, использования и реализации подкарантинной продукции (подкарантинного материала, подкарантинного груза))</t>
  </si>
  <si>
    <t xml:space="preserve">836 1 16 01103 01 0006 140</t>
  </si>
  <si>
    <t xml:space="preserve">Административные штрафы, установленные Главой 10 Кодекса Российской Федерации об 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(штрафы за нарушение правил карантина животных или других ветеринарно-санитарных правил)</t>
  </si>
  <si>
    <t xml:space="preserve">836 1 16 01103 01 0008 140</t>
  </si>
  <si>
    <t xml:space="preserve">Административные штрафы, установленные Главой 10 Кодекса Российской Федерации об 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 делам несовершеннолетних и защите их прав (штрафы за нарушение ветеринарно-санитарных правил перевозки, перегона или убоя животных либо правил заготовки, переработки, хранения или реализации продуктов животноводства)</t>
  </si>
  <si>
    <t xml:space="preserve">836 1 16 01103 01 9000 140</t>
  </si>
  <si>
    <t xml:space="preserve">Административные штрафы, установленные Главой 10 Кодекса Российской Федерации об 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 делам несовершеннолетних и защите их прав (иные штрафы)</t>
  </si>
  <si>
    <t xml:space="preserve">836 1 16 01113 01 0017 140</t>
  </si>
  <si>
    <t xml:space="preserve">Административные штрафы, установленные Главой 11 Кодекса Российской Федерации об 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 прав (штрафы за нарушение правил поведения граждан на железнодорожном, воздушном или водном транспорте)</t>
  </si>
  <si>
    <t xml:space="preserve">836 1 16 01113 01 0018 140</t>
  </si>
  <si>
    <t xml:space="preserve">Административные штрафы, установленные Главой 11 Кодекса Российской Федерации об 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 прав (штрафы за безбилетный проезд)</t>
  </si>
  <si>
    <t xml:space="preserve">836 1 16 01113 01 0020 140</t>
  </si>
  <si>
    <t xml:space="preserve">Административные штрафы, установленные Главой 11 Кодекса Российской Федерации об 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 прав (штрафы за нарушение правил безопасности при строительстве, эксплуатации или ремонте магистральных трубопроводов)</t>
  </si>
  <si>
    <t xml:space="preserve">836 1 16 01113 01 0021 140</t>
  </si>
  <si>
    <t xml:space="preserve">Административные штрафы, установленные Главой 11 Кодекса Российской Федерации об 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 прав (штрафы за нарушение правил использования полосы отвода и придорожных полос автомобильной дороги)</t>
  </si>
  <si>
    <t xml:space="preserve">836 1 16 01113 01 0022 140</t>
  </si>
  <si>
    <t xml:space="preserve">Административные штрафы, установленные Главой 11 Кодекса Российской Федерации об 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 прав (штрафы за нарушение землепользователями правил охраны автомобильных дорог или дорожных сооружений)</t>
  </si>
  <si>
    <t xml:space="preserve">836 1 16 01113 01 9000 140</t>
  </si>
  <si>
    <t xml:space="preserve">Административные штрафы, установленные Главой 11 Кодекса Российской Федерации об 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 прав (иные штрафы)</t>
  </si>
  <si>
    <t xml:space="preserve">836 1 16 01133 01 0005 140</t>
  </si>
  <si>
    <t xml:space="preserve">Административные штрафы, установленные Главой 13 Кодекса Российской Федерации об 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правил охраны линий или сооружений связи)</t>
  </si>
  <si>
    <t xml:space="preserve">836 1 16 01133 01 0007 140</t>
  </si>
  <si>
    <t xml:space="preserve">Административные штрафы, установленные Главой 13 Кодекса Российской Федерации об 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несоблюдение установленных правил и норм, регулирующих порядок проектирования, строительства и эксплуатации сетей и сооружений связи)</t>
  </si>
  <si>
    <t xml:space="preserve">836 1 16 01133 01 0025 140</t>
  </si>
  <si>
    <t xml:space="preserve">Административные штрафы, установленные Главой 13 Кодекса Российской Федерации об 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законодательства о хранении документов и информации, содержащейся в информационных системах)</t>
  </si>
  <si>
    <t xml:space="preserve">836 1 16 01133 01 0028 140</t>
  </si>
  <si>
    <t xml:space="preserve">Административные штрафы, установленные Главой 13 Кодекса Российской Федерации об 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</si>
  <si>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 xml:space="preserve">836 1 16 01133 01 9000 140</t>
  </si>
  <si>
    <t xml:space="preserve">Административные штрафы, установленные Главой 13 Кодекса Российской Федерации об 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</si>
  <si>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 xml:space="preserve">836 1 16 01143 01 0002 140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</si>
  <si>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</si>
  <si>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 xml:space="preserve">836 1 16 01143 01 0005 140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</si>
  <si>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продажу товаров, выполнение работ            либо оказание услуг при отсутствии установленной информации либо неприменение в установленных федеральными законами случаях контрольно-кассовой техники)</t>
  </si>
  <si>
    <t xml:space="preserve">836 1 16 01143 01 0016 140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</si>
  <si>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</si>
  <si>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836 1 16 01143 01 0028 140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</si>
  <si>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об участии в долевом строительстве многоквартирных домов и (или) иных объектов недвижимости)</t>
  </si>
  <si>
    <t xml:space="preserve">836 1 16 01143 01 0032 140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</si>
  <si>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заключение ограничивающего конкуренцию соглашения, осуществление ограничивающих конкуренцию согласованных действий, координацию экономической деятельности)</t>
  </si>
  <si>
    <t xml:space="preserve">836 1 16 01143 01 0051 140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</si>
  <si>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законодательства Российской Федерации о туристской деятельности)</t>
  </si>
  <si>
    <t xml:space="preserve">836 1 16 01143 01 0054 140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</si>
  <si>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установленного порядка проведения специальной оценки условий труда)</t>
  </si>
  <si>
    <t xml:space="preserve">836 1 16 01143 01 0055 140</t>
  </si>
  <si>
    <t xml:space="preserve">Административные штрафы, установленные Главой 14 Кодекса Российской Федерации об административных правонарушениях,                  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условий государственного контракта по государственному оборонному заказу либо условий договора, заключенного в целях выполнения государственного оборонного заказа)</t>
  </si>
  <si>
    <t xml:space="preserve">836 1 16 01143 01 0101 140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</si>
  <si>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</si>
  <si>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 xml:space="preserve">836 1 16 01143 01 0102 140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</si>
  <si>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</si>
  <si>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 xml:space="preserve">836 1 16 01143 01 0111 140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</si>
  <si>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игр)</t>
  </si>
  <si>
    <t xml:space="preserve">836 1 16 01143 01 0171 140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</si>
  <si>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</si>
  <si>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 xml:space="preserve">836 1 16 01143 01 0401 140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</si>
  <si>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</si>
  <si>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 xml:space="preserve">836 1 16 01143 01 9000 140</t>
  </si>
  <si>
    <t xml:space="preserve">Административные штрафы, установленные Главой 14 Кодекса Российской Федерации об 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</si>
  <si>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 xml:space="preserve">836 1 16 01153 01 0003 140</t>
  </si>
  <si>
    <t xml:space="preserve">Административные штрафы, установленные Главой 15 Кодекса Российской Федерации об 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               (штрафы за нарушение срока постановки на учет в налоговом органе)</t>
  </si>
  <si>
    <t xml:space="preserve">836 1 16 01153 01 0005 140</t>
  </si>
  <si>
    <t xml:space="preserve">Административные штрафы, установленные Главой 15 Кодекса Российской Федерации об 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</si>
  <si>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 xml:space="preserve">836 1 16 01153 01 0006 140</t>
  </si>
  <si>
    <t xml:space="preserve">Административные штрафы, установленные Главой 15 Кодекса Российской Федерации об 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</si>
  <si>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 xml:space="preserve">836 1 16 01153 01 0012 140</t>
  </si>
  <si>
    <t xml:space="preserve">Административные штрафы, установленные Главой 15 Кодекса Российской Федерации об 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(штрафы за производство или продажу товаров и 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</si>
  <si>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 xml:space="preserve">836 1 16 01153 01 9000 140</t>
  </si>
  <si>
    <t xml:space="preserve">Административные штрафы, установленные Главой 15 Кодекса Российской Федерации об 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(иные штрафы)</t>
  </si>
  <si>
    <t xml:space="preserve">836 1 16 01163 01 0001 140</t>
  </si>
  <si>
    <t xml:space="preserve">Административные штрафы, установленные Главой 16 Кодекса Российской Федерации об 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</si>
  <si>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836 1 16 01173 01 0007 140</t>
  </si>
  <si>
    <t xml:space="preserve">Административные штрафы, установленные Главой 17 Кодекса Российской Федерации об 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</si>
  <si>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 xml:space="preserve">836 1 16 01173 01 0008 140</t>
  </si>
  <si>
    <t xml:space="preserve">Административные штрафы, установленные Главой 17 Кодекса Российской Федерации об 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</si>
  <si>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836 1 16 01173 01 9000 140</t>
  </si>
  <si>
    <t xml:space="preserve">Административные штрафы, установленные Главой 17 Кодекса Российской Федерации об 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</si>
  <si>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836 1 16 01183 01 0001 140</t>
  </si>
  <si>
    <t xml:space="preserve">Административные штрафы, установленные Главой 18 Кодекса Российской Федерации об 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</si>
  <si>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836 1 16 01193 01 0005 140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</si>
  <si>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</si>
  <si>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836 1 16 01193 01 0007 140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</si>
  <si>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</si>
  <si>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 xml:space="preserve">836 1 16 01193 01 0009 140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</si>
  <si>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</si>
  <si>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 xml:space="preserve">836 1 16 01193 01 0012 140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</si>
  <si>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</si>
  <si>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 xml:space="preserve">836 1 16 01193 01 0013 140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</si>
  <si>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</si>
  <si>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836 1 16 01193 01 0020 140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</si>
  <si>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</si>
  <si>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 xml:space="preserve">836 1 16 01193 01 0021 140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</si>
  <si>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</si>
  <si>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 xml:space="preserve">836 1 16 01193 01 0028 140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</si>
  <si>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</si>
  <si>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 xml:space="preserve">836 1 16 01193 01 0029 140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</si>
  <si>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 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</si>
  <si>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 xml:space="preserve">836 1 16 01193 01 0030 140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</si>
  <si>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</si>
  <si>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 xml:space="preserve">836 1 16 01193 01 0401 140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</si>
  <si>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</si>
  <si>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 xml:space="preserve">836 1 16 01193 01 9000 140</t>
  </si>
  <si>
    <t xml:space="preserve">Административные штрафы, установленные Главой 19 Кодекса Российской Федерации об 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</si>
  <si>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 xml:space="preserve">836 1 16 01203 01 0004 140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</si>
  <si>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 защите их прав (штрафы за нарушение требований пожарной безопасности)</t>
  </si>
  <si>
    <t xml:space="preserve">836 1 16 01203 01 0005 140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</si>
  <si>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нарушение требований режима чрезвычайного положения)</t>
  </si>
  <si>
    <t xml:space="preserve">836 1 16 01203 01 0006 140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</si>
  <si>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невыполнение требований норм и правил по предупреждению и ликвидации чрезвычайных ситуаций)</t>
  </si>
  <si>
    <t xml:space="preserve">836 1 16 01203 01 0007 140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</si>
  <si>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невыполнение требований и мероприятий в области гражданской обороны)</t>
  </si>
  <si>
    <t xml:space="preserve">836 1 16 01203 01 0008 140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</si>
  <si>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 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</si>
  <si>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 xml:space="preserve">836 1 16 01203 01 0010 140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</si>
  <si>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незаконные изготовление, продажу или передачу пневматического оружия)</t>
  </si>
  <si>
    <t xml:space="preserve">836 1 16 01203 01 0012 140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</si>
  <si>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</si>
  <si>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836 1 16 01203 01 0013 140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</si>
  <si>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</si>
  <si>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 xml:space="preserve">836 1 16 01203 01 0014 140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</si>
  <si>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нарушение правил сертификации оружия и патронов к нему)</t>
  </si>
  <si>
    <t xml:space="preserve">836 1 16 01203 01 0021 140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</si>
  <si>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(штрафы за появление в общественных местах в состоянии опьянения)</t>
  </si>
  <si>
    <t xml:space="preserve">836 1 16 01203 01 9000 140</t>
  </si>
  <si>
    <t xml:space="preserve">Административные штрафы, установленные Главой 20 Кодекса Российской Федерации об 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 защите их прав (иные штрафы)</t>
  </si>
  <si>
    <t xml:space="preserve">836 1 16 01333 01 0001 140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</si>
  <si>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</si>
  <si>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840</t>
  </si>
  <si>
    <t xml:space="preserve">Государственная жилищная инспекция Краснодарского края</t>
  </si>
  <si>
    <t xml:space="preserve">840 1 16 10123 01 0041 140</t>
  </si>
  <si>
    <t xml:space="preserve">854</t>
  </si>
  <si>
    <t xml:space="preserve">Министерство природных ресурсов Краснодарского края</t>
  </si>
  <si>
    <t xml:space="preserve">854 1 16 10123 01 0041 140</t>
  </si>
  <si>
    <t xml:space="preserve">854 1 16 11050 01 0000 140</t>
  </si>
  <si>
    <t xml:space="preserve">Городская Дума Краснодара</t>
  </si>
  <si>
    <t xml:space="preserve">901 1 16 07010 04 0000 140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</si>
  <si>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заключённым муниципальным органом, казённым учреждением городского округа</t>
  </si>
  <si>
    <t xml:space="preserve">901 1 16 07090 04 0000 140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</si>
  <si>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</t>
  </si>
  <si>
    <t xml:space="preserve">901</t>
  </si>
  <si>
    <t xml:space="preserve">901 1 16 10061 04 0000 140</t>
  </si>
  <si>
    <t xml:space="preserve">Платежи в целях возмещения убытков, причинённых уклонением от заключения с муниципальным органом городского округа (муниципальным казённым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счёт средств муниципального дорожного фонда)</t>
  </si>
  <si>
    <t xml:space="preserve">902</t>
  </si>
  <si>
    <t xml:space="preserve">Администрация муниципального образования город Краснодар</t>
  </si>
  <si>
    <t xml:space="preserve">902 1 16 01074 01 0000 140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</si>
  <si>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</si>
  <si>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902 1 16 01084 01 0011 140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</si>
  <si>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 (использование земельных участков не по целевому назначению, невыполнение обязанностей по приведению земель в состояние, пригодное для использования по целевому назначению)</t>
  </si>
  <si>
    <t xml:space="preserve">902 1 16 01154 01 0000 140</t>
  </si>
  <si>
    <r>
      <rPr>
        <sz val="12"/>
        <color theme="1"/>
        <rFont val="PT Astra Serif"/>
        <family val="1"/>
        <charset val="1"/>
      </rPr>
      <t xml:space="preserve">Административные штрафы, установленные </t>
    </r>
    <r>
      <rPr>
        <sz val="12"/>
        <rFont val="Times New Roman"/>
        <family val="1"/>
        <charset val="1"/>
      </rPr>
      <t xml:space="preserve">Главой 15</t>
    </r>
    <r>
      <rPr>
        <sz val="12"/>
        <color rgb="FF000000"/>
        <rFont val="Times New Roman"/>
        <family val="1"/>
        <charset val="1"/>
      </rPr>
      <t xml:space="preserve">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</t>
    </r>
    <r>
      <rPr>
        <sz val="12"/>
        <rFont val="Times New Roman"/>
        <family val="1"/>
        <charset val="1"/>
      </rPr>
      <t xml:space="preserve">пункте 6 статьи 46</t>
    </r>
    <r>
      <rPr>
        <sz val="12"/>
        <color rgb="FF000000"/>
        <rFont val="Times New Roman"/>
        <family val="1"/>
        <charset val="1"/>
      </rPr>
      <t xml:space="preserve"> Бюджетного кодекса Российской Федерации), выявленные должностными лицами органов муниципального контроля</t>
    </r>
  </si>
  <si>
    <t xml:space="preserve">902 1 16 07010 04 0000 140</t>
  </si>
  <si>
    <t xml:space="preserve">902 1 16 07090 04 0000 140</t>
  </si>
  <si>
    <t xml:space="preserve">902 1 16 10032 04 0000 140</t>
  </si>
  <si>
    <t xml:space="preserve">Прочее возмещение ущерба, причинённого муниципальному имуществу городского округа (за исключением имущества, закреплённого за муниципальными бюджетными (автономными) учреждениями, унитарными предприятиями)</t>
  </si>
  <si>
    <t xml:space="preserve">902 1 16 10061 04 0000 140</t>
  </si>
  <si>
    <t xml:space="preserve">902 1 16 10123 01 0041 140</t>
  </si>
  <si>
    <t xml:space="preserve">Департамент финансов администрации муниципального образования город Краснодар</t>
  </si>
  <si>
    <t xml:space="preserve">905 1 16 01154 01 0000 140</t>
  </si>
  <si>
    <t xml:space="preserve">905 1 16 01157 01 0000 140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</si>
  <si>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</si>
  <si>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905 1 16 01194 01 0000 140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</si>
  <si>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</si>
  <si>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905 1 16 07010 04 0000 140</t>
  </si>
  <si>
    <t xml:space="preserve">905 1 16 10032 04 0000 140</t>
  </si>
  <si>
    <t xml:space="preserve"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</si>
  <si>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905</t>
  </si>
  <si>
    <t xml:space="preserve">32</t>
  </si>
  <si>
    <t xml:space="preserve">Денежные взыскания, налагаемые в возмещение ущерба, причинённого в результате незаконного или нецелевого использования бюджетных средств (в части бюджетов городских округов)</t>
  </si>
  <si>
    <t xml:space="preserve">905 1 16 10123 01 0041 140</t>
  </si>
  <si>
    <t xml:space="preserve">Контрольно - счётная палата муниципального образования город Краснодар</t>
  </si>
  <si>
    <t xml:space="preserve">910 1 16 01074 01 0000 140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</si>
  <si>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</si>
  <si>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910</t>
  </si>
  <si>
    <t xml:space="preserve">18</t>
  </si>
  <si>
    <t xml:space="preserve">Денежные взыскания (штрафы) за нарушение бюджетного законодательства (в части бюджетов городских округов)</t>
  </si>
  <si>
    <t xml:space="preserve">910 1 16 01154 01 0000 140</t>
  </si>
  <si>
    <t xml:space="preserve">910 1 16 01194 01 0000 140</t>
  </si>
  <si>
    <t xml:space="preserve">910 1 16 10123 01 0041 140</t>
  </si>
  <si>
    <t xml:space="preserve">917</t>
  </si>
  <si>
    <t xml:space="preserve">Департамент архитектуры и градостроительства администрации муниципального образования город Краснодар</t>
  </si>
  <si>
    <t xml:space="preserve">917 1 16 07010 04  0000 140</t>
  </si>
  <si>
    <t xml:space="preserve">918</t>
  </si>
  <si>
    <t xml:space="preserve">Департамент строительства администрации муниципального образования город Краснодар</t>
  </si>
  <si>
    <t xml:space="preserve">918 1 16 07010 04 0000 140</t>
  </si>
  <si>
    <t xml:space="preserve">918 1 16 07090 04  0000 140</t>
  </si>
  <si>
    <t xml:space="preserve">918 1 16 10032 04 0000 140</t>
  </si>
  <si>
    <t xml:space="preserve">918 1 16 10061 04 0000 140</t>
  </si>
  <si>
    <t xml:space="preserve">918 1 16 10123 01 0041 140</t>
  </si>
  <si>
    <t xml:space="preserve">Управление гражданской защиты администрации муниципального образования город Краснодар</t>
  </si>
  <si>
    <t xml:space="preserve">920 1 16 07010 04 0000 140</t>
  </si>
  <si>
    <t xml:space="preserve">920 1 16 10031 04 0000 140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</si>
  <si>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</si>
  <si>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920 1 16 10123 01 0041 140</t>
  </si>
  <si>
    <t xml:space="preserve">Департамент муниципальной собственности и городских земель администрации муниципального образования город Краснодар</t>
  </si>
  <si>
    <t xml:space="preserve">921 1 16 07010 04 0000 140</t>
  </si>
  <si>
    <t xml:space="preserve">921 1 16 07090 04 0000 140</t>
  </si>
  <si>
    <t xml:space="preserve">921 1 16 07090 04 0011 140</t>
  </si>
  <si>
    <r>
      <rPr>
        <sz val="12"/>
        <color theme="1"/>
        <rFont val="PT Astra Serif"/>
        <family val="1"/>
        <charset val="1"/>
      </rPr>
  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(пени по договорам аренды земельных участков,</t>
    </r>
    <r>
      <rPr>
        <i val="true"/>
        <sz val="12"/>
        <rFont val="Times New Roman"/>
        <family val="1"/>
        <charset val="204"/>
      </rPr>
      <t xml:space="preserve"> </t>
    </r>
    <r>
      <rPr>
        <sz val="12"/>
        <color theme="1"/>
        <rFont val="PT Astra Serif"/>
        <family val="1"/>
        <charset val="1"/>
      </rPr>
      <t xml:space="preserve">находящихся в государственной собственности, собственность на которые не разграничена)</t>
    </r>
  </si>
  <si>
    <t xml:space="preserve">921 1 16 07090 04 0021 140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</si>
  <si>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(пени по договорам аренды земельных участков, находящихся в собственности городских округов)</t>
  </si>
  <si>
    <t xml:space="preserve">921 1 16 07090 04 0031 140</t>
  </si>
  <si>
    <t xml:space="preserve">Денежные взыскания сумм неосновательного обогащения и процентов за пользование чужими денежными средствами с лиц, использующих земельные участки без соответствующих правоустанавливающих документов, зачисляемые в бюджеты городских округов</t>
  </si>
  <si>
    <t xml:space="preserve">921 1 16 07090 04 0041 140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</si>
  <si>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(пени, штрафы, неустойки за нарушение условий договоров аренды муниципального имущества)</t>
  </si>
  <si>
    <t xml:space="preserve">921 1 16 07090 04 0051 140</t>
  </si>
  <si>
    <t xml:space="preserve">Денежные взыскания сумм неосновательного обогащения от использования муниципального имущества и процентов за пользование чужими денежными средствами, а также взыскание утраты имущества, зачисляемые в бюджеты городских округов</t>
  </si>
  <si>
    <t xml:space="preserve">921</t>
  </si>
  <si>
    <t xml:space="preserve">921 1 16 07090 04 0061 140</t>
  </si>
  <si>
    <t xml:space="preserve">Проценты за пользование чужими денежными средствами при возникновении задолженности по доходам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</si>
  <si>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921 1 16 07090 04 0071 140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</si>
  <si>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(штрафы, неустойки, пени, проценты за нарушение условий договоров при продаже муниципального имущества)</t>
  </si>
  <si>
    <t xml:space="preserve">921 1 16 07090 04 0081 140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</si>
  <si>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(денежные взыскания за нарушение условий договоров при продаже земельных участков)</t>
  </si>
  <si>
    <t xml:space="preserve">921 1 16  07090 04 0111 140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</si>
  <si>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казённым учреждением) городского округа (денежные взыскания в случае неисполнения или ненадлежащего исполнения обязательств по плате за сервитут)</t>
  </si>
  <si>
    <t xml:space="preserve">921 1 16 10032 04 0000 140</t>
  </si>
  <si>
    <t xml:space="preserve">921 1 16 10061 04 0000 140</t>
  </si>
  <si>
    <t xml:space="preserve">921 1 16 10123 01 0041 140</t>
  </si>
  <si>
    <t xml:space="preserve">Избирательная комиссия  муниципального образования город Краснодар</t>
  </si>
  <si>
    <t xml:space="preserve">922 1 16 10031 04 0000 140</t>
  </si>
  <si>
    <t xml:space="preserve">923</t>
  </si>
  <si>
    <t xml:space="preserve">Департамент городского хозяйства и топливно - энергетического комплекса администрации муниципального образования город Краснодар</t>
  </si>
  <si>
    <t xml:space="preserve">923 1 16 07010 04 0000 140</t>
  </si>
  <si>
    <t xml:space="preserve">923 1 16 07090 04 0000 140</t>
  </si>
  <si>
    <t xml:space="preserve">923 1 16 10031 04 0000 140</t>
  </si>
  <si>
    <t xml:space="preserve">923 1 16 10032 04 0000 140</t>
  </si>
  <si>
    <t xml:space="preserve">923 1 16 10061 04 0000 140</t>
  </si>
  <si>
    <t xml:space="preserve">925</t>
  </si>
  <si>
    <t xml:space="preserve">23</t>
  </si>
  <si>
    <t xml:space="preserve">041</t>
  </si>
  <si>
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</si>
  <si>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Департамент образования администрации муниципального образования город Краснодар</t>
  </si>
  <si>
    <t xml:space="preserve">925 1 16 07010 04 0000 140</t>
  </si>
  <si>
    <t xml:space="preserve">925 1 16 07090 04  0000 140</t>
  </si>
  <si>
    <t xml:space="preserve">925 1 16 10031 04 0000 140</t>
  </si>
  <si>
    <t xml:space="preserve">925 1 16 10061 04  0000 140</t>
  </si>
  <si>
    <t xml:space="preserve">925 1 16 10100 04 0000 140</t>
  </si>
  <si>
    <t xml:space="preserve">925 1 16 10123 01 0041 140</t>
  </si>
  <si>
    <t xml:space="preserve">Управление культуры администрации муниципального образования город Краснодар</t>
  </si>
  <si>
    <t xml:space="preserve">926 1 16 07010 04  0000 140</t>
  </si>
  <si>
    <t xml:space="preserve">926</t>
  </si>
  <si>
    <t xml:space="preserve">926 1 16 07090 04  0000 140</t>
  </si>
  <si>
    <t xml:space="preserve">926 1 16 10123 01 0041 140</t>
  </si>
  <si>
    <t xml:space="preserve">Департамент по физической культуре и спорту администрации муниципального образования город Краснодар</t>
  </si>
  <si>
    <t xml:space="preserve">929 1 16 07090 04 0000 140</t>
  </si>
  <si>
    <t xml:space="preserve">929 1 16 10061 04 0000 140</t>
  </si>
  <si>
    <t xml:space="preserve">929 1 16 10123 01 0041 140</t>
  </si>
  <si>
    <t xml:space="preserve">Администрация Западного внутригородского округа города Краснодара</t>
  </si>
  <si>
    <t xml:space="preserve">932 1 16 01053 01 0099 140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</si>
  <si>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</si>
  <si>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 xml:space="preserve">932 1 16 01063 01 0099 140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</si>
  <si>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</si>
  <si>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 xml:space="preserve">932 1 16 01073 01 0099 140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</si>
  <si>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</si>
  <si>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 xml:space="preserve">932 1 16 01123 01 0099 140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</si>
  <si>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(штрафы, за нарушение Правил дорожного движения, правил эксплуатации транспортного средства, налагаемые комиссиями по делам несовершеннолетних и защите их прав (по результатам рассмотрения постановлений, вынесенных прокурорами, или протоколов, составленных должностными лицами исполнительных органов субъектов Российской Федерации, а также постановлений, вынесенных должностными лицами исполнительных органов субъектов Российской Федерации))</t>
  </si>
  <si>
    <t xml:space="preserve">932 1 16 01143 01 0000 140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</si>
  <si>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</si>
  <si>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932 1 16 01183 01 0000 140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</si>
  <si>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ре-жима пребывания иностранных граждан или лиц без гражданства на территории Российской Федера-ции, налагаемые мировыми судьями, комиссиями по делам несовершеннолетних и защите их прав</t>
  </si>
  <si>
    <t xml:space="preserve">932 1 16 01193 01 0099 140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</si>
  <si>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</si>
  <si>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 xml:space="preserve">932 1 16 01203 01 0099 140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</si>
  <si>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</si>
  <si>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 xml:space="preserve">932 1 16 02010 02 0000 140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</si>
  <si>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</si>
  <si>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932 1 16 02020 02 0000 140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</si>
  <si>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</si>
  <si>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932 1 16 07010 04 0000 140</t>
  </si>
  <si>
    <t xml:space="preserve">932 1 16 07090 04 0000 140</t>
  </si>
  <si>
    <t xml:space="preserve">932 1 16 10031 04 0000 140</t>
  </si>
  <si>
    <t xml:space="preserve">932 1 16 10032 04 0000 140</t>
  </si>
  <si>
    <t xml:space="preserve">932 1 16 10123 01 0041 140</t>
  </si>
  <si>
    <t xml:space="preserve">Администрация Центрального внутригородского округа города Краснодара</t>
  </si>
  <si>
    <t xml:space="preserve">933 1 16 01053 01 0099 140</t>
  </si>
  <si>
    <t xml:space="preserve">933 1 16 01063 01 0099 140</t>
  </si>
  <si>
    <t xml:space="preserve">933 1 16 01073 01 0099 140</t>
  </si>
  <si>
    <t xml:space="preserve">933</t>
  </si>
  <si>
    <t xml:space="preserve">933 1 16 01123 01 0199 140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</si>
  <si>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 (иные штрафы))</t>
  </si>
  <si>
    <t xml:space="preserve">933 1 16 01193 01 0099 140</t>
  </si>
  <si>
    <t xml:space="preserve">933 1 16 01203 01 0099 140</t>
  </si>
  <si>
    <t xml:space="preserve">933 1 16 02010 02 0000 140</t>
  </si>
  <si>
    <t xml:space="preserve">933 1 16 02020 02 0000 140</t>
  </si>
  <si>
    <t xml:space="preserve">933 1 16 07010 04 0000 140</t>
  </si>
  <si>
    <t xml:space="preserve">933 1 16 07090 04 0000 140</t>
  </si>
  <si>
    <t xml:space="preserve">933 1 16  10123 01 0041 140</t>
  </si>
  <si>
    <t xml:space="preserve">Администрация Прикубанского внутригородского округа города Краснодара</t>
  </si>
  <si>
    <t xml:space="preserve">934 1 16 01053 01 0099 140</t>
  </si>
  <si>
    <t xml:space="preserve">934 1 16 01063 01 0099 140</t>
  </si>
  <si>
    <t xml:space="preserve">934 1 16 01073 01 0099 140</t>
  </si>
  <si>
    <t xml:space="preserve">934 1 16 01113 01 0000 140</t>
  </si>
  <si>
    <t xml:space="preserve">934 1 16 01123 01 0099 140</t>
  </si>
  <si>
    <t xml:space="preserve">934 1 16 01193 01 0099 140</t>
  </si>
  <si>
    <t xml:space="preserve">934 1 16 01203 01 0099 140</t>
  </si>
  <si>
    <t xml:space="preserve">934 1 16 02010 02 0000 140</t>
  </si>
  <si>
    <t xml:space="preserve">934 1 16 02020 02 0000 140</t>
  </si>
  <si>
    <t xml:space="preserve">934 1 16 07010 04 0000 140</t>
  </si>
  <si>
    <t xml:space="preserve">935</t>
  </si>
  <si>
    <t xml:space="preserve">934 1 16 07090 04  0000 140</t>
  </si>
  <si>
    <t xml:space="preserve">934 1 16 10031 04 0000 140</t>
  </si>
  <si>
    <t xml:space="preserve">934 1 16 10061 04 0000 140</t>
  </si>
  <si>
    <t xml:space="preserve">Администрация Карасунского внутригородского округа города Краснодара</t>
  </si>
  <si>
    <t xml:space="preserve">935 1 16 01053 01 0099 140</t>
  </si>
  <si>
    <t xml:space="preserve">935 1 16 01063 01 0099 140</t>
  </si>
  <si>
    <t xml:space="preserve">935 1 16 01073 01 0099 140</t>
  </si>
  <si>
    <t xml:space="preserve">935 1 16 01113 01 0099 140</t>
  </si>
  <si>
    <t xml:space="preserve">Административные штрафы, установленные 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</si>
  <si>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 xml:space="preserve">935 1 16 01123 01 0199 140</t>
  </si>
  <si>
    <t xml:space="preserve">935 1 16 01193 01 0099 140</t>
  </si>
  <si>
    <t xml:space="preserve">935 1 16 01203 01 0099 140</t>
  </si>
  <si>
    <t xml:space="preserve">935 1 16 02010 02 0000 140</t>
  </si>
  <si>
    <t xml:space="preserve">935 1 16 02020 02 0000 140</t>
  </si>
  <si>
    <t xml:space="preserve">935 1 16 07010 04 0000 140</t>
  </si>
  <si>
    <t xml:space="preserve">935 1 16 07090 04 0000 140</t>
  </si>
  <si>
    <t xml:space="preserve">935 1 16 10031 04 0000 140</t>
  </si>
  <si>
    <t xml:space="preserve">935 1 16 10123 01 0041 140</t>
  </si>
  <si>
    <t xml:space="preserve">Управление по социальным вопросам администрации муниципального образования город Краснодар</t>
  </si>
  <si>
    <t xml:space="preserve">936 1 16 07090 04 0000 140</t>
  </si>
  <si>
    <t xml:space="preserve">Управление по делам молодёжи администрации муниципального образования город Краснодар</t>
  </si>
  <si>
    <t xml:space="preserve">938 1 16 07010 04 0000 140</t>
  </si>
  <si>
    <t xml:space="preserve">938 1 16 10031 04 0000 140</t>
  </si>
  <si>
    <t xml:space="preserve">938 1 16 10061 04 0000 140</t>
  </si>
  <si>
    <t xml:space="preserve">942</t>
  </si>
  <si>
    <t xml:space="preserve">Департамент транспорта и дорожного хозяйства администрации муниципального образования город Краснодар</t>
  </si>
  <si>
    <t xml:space="preserve">942 1 16 07010 04 0000 140</t>
  </si>
  <si>
    <t xml:space="preserve">942 1 16 07010 04 0011 140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</si>
  <si>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заключённым муниципальным органом, казённым учреждением городского округа (по муниципальным контрактам, финансируемым за счёт средств муниципального дорожного фонда)</t>
  </si>
  <si>
    <t xml:space="preserve">942 1 16 07090 04 0000 140</t>
  </si>
  <si>
    <t xml:space="preserve">942 1 16 07090 04 0091 140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</si>
  <si>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(штрафы за нарушение правил парковки)</t>
  </si>
  <si>
    <t xml:space="preserve">942 1 16 07090 04 0101 140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</si>
  <si>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(по муниципальным контрактам, финансируемым за счёт средств муниципального дорожного фонда)</t>
  </si>
  <si>
    <t xml:space="preserve">942 1 16 09040 04 0121 140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</si>
  <si>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(за исключением муниципальных контрактов, финансируемым за счёт средств муниципального дорожного фонда)</t>
  </si>
  <si>
    <t xml:space="preserve">942 1 16 09040 04 0191 140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</si>
  <si>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казённым учреждением) городского округа (нарушение правил благоустройства, зелёные зоны)</t>
  </si>
  <si>
    <t xml:space="preserve">942 1 16 10031 04 0000 140</t>
  </si>
  <si>
    <t xml:space="preserve">942 1 16 10031 04 0011 140</t>
  </si>
  <si>
    <r>
      <rPr>
        <sz val="12"/>
        <color theme="1"/>
        <rFont val="PT Astra Serif"/>
        <family val="1"/>
        <charset val="1"/>
      </rPr>
  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 (</t>
    </r>
    <r>
      <rPr>
        <sz val="12"/>
        <color rgb="FF000000"/>
        <rFont val="Times New Roman"/>
        <family val="1"/>
        <charset val="1"/>
      </rPr>
      <t xml:space="preserve">по муниципальным контрактам, финансируемым за счёт средств муниципального дорожного фонда)</t>
    </r>
  </si>
  <si>
    <t xml:space="preserve">942 1 16 10032 04 0011 140</t>
  </si>
  <si>
    <t xml:space="preserve">Прочее возмещение ущерба, причинённого муниципальному имуществу городского округа (за исключением имущества, закреплённого за муниципальными бюджетными (автономными) учреждениями, унитарными предприятиями) (элементам обустройства автомобильных дорог местного значения в результате дорожно-транспортных происшествий)</t>
  </si>
  <si>
    <t xml:space="preserve">942 1 16 10061 04 0000 140</t>
  </si>
  <si>
    <t xml:space="preserve">942 1 16 10123 01 0041 140</t>
  </si>
  <si>
    <t xml:space="preserve">942 1 16 11064 01 0000 140</t>
  </si>
  <si>
    <t xml:space="preserve"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</si>
  <si>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Управление опеки и попечительства в отношении несовершеннолетних администрации муниципального образования город Краснодар</t>
  </si>
  <si>
    <t xml:space="preserve">953 1 16 07010 04 0000 140</t>
  </si>
  <si>
    <t xml:space="preserve">Управление закупок администрации муниципального образования город Краснодар</t>
  </si>
  <si>
    <t xml:space="preserve">956 1 16 10061 04 0000 140</t>
  </si>
  <si>
    <t xml:space="preserve">Итого сумма штрафов, санкций, возмещения ущерба* </t>
  </si>
  <si>
    <t xml:space="preserve">*Прогноз подготовлен с учётом информации, представленной главными администраторами доходов местного бюджета.</t>
  </si>
  <si>
    <t xml:space="preserve">Директор департамента финансов администрации муниципального образования 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</si>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</sst>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@"/>
    <numFmt numFmtId="167" formatCode="0.00"/>
    <numFmt numFmtId="168" formatCode="#,##0.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Arial"/>
      <family val="2"/>
      <charset val="1"/>
    </font>
    <font>
      <sz val="12"/>
      <color theme="1" tint="0.0499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12"/>
      <color theme="1"/>
      <name val="PT Astra Serif"/>
      <family val="1"/>
      <charset val="1"/>
    </font>
    <font>
      <sz val="14"/>
      <color theme="1" tint="0.0499"/>
      <name val="PT Astra Serif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i val="true"/>
      <sz val="12"/>
      <name val="Times New Roman"/>
      <family val="1"/>
      <charset val="204"/>
    </font>
    <font>
      <u val="single"/>
      <sz val="11"/>
      <color theme="10"/>
      <name val="Calibri"/>
      <family val="2"/>
      <charset val="1"/>
    </font>
    <font>
      <sz val="14"/>
      <color theme="1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2 2" xfId="22"/>
    <cellStyle name="Обычный 2 3" xfId="23"/>
    <cellStyle name="Обычный 3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pageBreakPreview" topLeftCell="K280" colorId="64" zoomScale="80" zoomScaleNormal="80" zoomScalePageLayoutView="80" workbookViewId="0">
      <selection pane="topLeft" activeCell="M290" activeCellId="0" sqref="M290"/>
    </sheetView>
  </sheetViews>
  <sheetFormatPr defaultColWidth="8.859375" defaultRowHeight="15.75" customHeight="true" zeroHeight="false" outlineLevelRow="0" outlineLevelCol="0"/>
  <cols>
    <col collapsed="false" customWidth="true" hidden="true" outlineLevel="0" max="1" min="1" style="1" width="26.86"/>
    <col collapsed="false" customWidth="true" hidden="true" outlineLevel="0" max="2" min="2" style="2" width="14.86"/>
    <col collapsed="false" customWidth="true" hidden="true" outlineLevel="0" max="3" min="3" style="2" width="9.57"/>
    <col collapsed="false" customWidth="true" hidden="true" outlineLevel="0" max="4" min="4" style="2" width="11.71"/>
    <col collapsed="false" customWidth="true" hidden="true" outlineLevel="0" max="5" min="5" style="2" width="9.57"/>
    <col collapsed="false" customWidth="true" hidden="true" outlineLevel="0" max="6" min="6" style="2" width="11"/>
    <col collapsed="false" customWidth="true" hidden="true" outlineLevel="0" max="7" min="7" style="2" width="10.14"/>
    <col collapsed="false" customWidth="true" hidden="true" outlineLevel="0" max="8" min="8" style="2" width="11.14"/>
    <col collapsed="false" customWidth="true" hidden="true" outlineLevel="0" max="9" min="9" style="2" width="12.86"/>
    <col collapsed="false" customWidth="true" hidden="true" outlineLevel="0" max="10" min="10" style="1" width="28"/>
    <col collapsed="false" customWidth="true" hidden="false" outlineLevel="0" max="11" min="11" style="3" width="46.42"/>
    <col collapsed="false" customWidth="true" hidden="false" outlineLevel="0" max="12" min="12" style="3" width="32.34"/>
    <col collapsed="false" customWidth="true" hidden="false" outlineLevel="0" max="13" min="13" style="4" width="69.71"/>
    <col collapsed="false" customWidth="true" hidden="true" outlineLevel="0" max="14" min="14" style="2" width="15.85"/>
    <col collapsed="false" customWidth="true" hidden="true" outlineLevel="0" max="15" min="15" style="2" width="0.14"/>
    <col collapsed="false" customWidth="true" hidden="false" outlineLevel="0" max="16" min="16" style="5" width="11.3"/>
    <col collapsed="false" customWidth="true" hidden="false" outlineLevel="0" max="19" min="17" style="6" width="11.3"/>
    <col collapsed="false" customWidth="true" hidden="false" outlineLevel="0" max="20" min="20" style="2" width="22.15"/>
    <col collapsed="false" customWidth="false" hidden="false" outlineLevel="0" max="16384" min="21" style="2" width="8.86"/>
  </cols>
  <sheetData>
    <row r="1" customFormat="false" ht="35.25" hidden="false" customHeight="true" outlineLevel="0" collapsed="false">
      <c r="K1" s="7" t="s">
        <v>0</v>
      </c>
      <c r="L1" s="7"/>
      <c r="M1" s="7"/>
      <c r="N1" s="7"/>
      <c r="O1" s="7"/>
      <c r="P1" s="7"/>
      <c r="Q1" s="7"/>
      <c r="R1" s="7"/>
      <c r="S1" s="7"/>
    </row>
    <row r="2" customFormat="false" ht="30.75" hidden="false" customHeight="true" outlineLevel="0" collapsed="false">
      <c r="R2" s="8" t="s">
        <v>1</v>
      </c>
      <c r="S2" s="8"/>
    </row>
    <row r="3" customFormat="false" ht="31.5" hidden="false" customHeight="true" outlineLevel="0" collapsed="false">
      <c r="A3" s="9" t="s">
        <v>2</v>
      </c>
      <c r="B3" s="9" t="s">
        <v>3</v>
      </c>
      <c r="C3" s="9"/>
      <c r="D3" s="9"/>
      <c r="E3" s="9"/>
      <c r="F3" s="9"/>
      <c r="G3" s="9"/>
      <c r="H3" s="9"/>
      <c r="I3" s="9"/>
      <c r="J3" s="9" t="s">
        <v>4</v>
      </c>
      <c r="K3" s="10" t="s">
        <v>5</v>
      </c>
      <c r="L3" s="10" t="s">
        <v>3</v>
      </c>
      <c r="M3" s="11" t="s">
        <v>4</v>
      </c>
      <c r="N3" s="10" t="s">
        <v>6</v>
      </c>
      <c r="O3" s="10" t="s">
        <v>7</v>
      </c>
      <c r="P3" s="12" t="s">
        <v>8</v>
      </c>
      <c r="Q3" s="12" t="s">
        <v>9</v>
      </c>
      <c r="R3" s="12" t="s">
        <v>10</v>
      </c>
      <c r="S3" s="12" t="s">
        <v>11</v>
      </c>
    </row>
    <row r="4" customFormat="false" ht="35.4" hidden="false" customHeight="true" outlineLevel="0" collapsed="false">
      <c r="A4" s="9"/>
      <c r="B4" s="9" t="s">
        <v>12</v>
      </c>
      <c r="C4" s="9" t="s">
        <v>13</v>
      </c>
      <c r="D4" s="9"/>
      <c r="E4" s="9"/>
      <c r="F4" s="9"/>
      <c r="G4" s="9"/>
      <c r="H4" s="9" t="s">
        <v>14</v>
      </c>
      <c r="I4" s="9"/>
      <c r="J4" s="9"/>
      <c r="K4" s="10"/>
      <c r="L4" s="10"/>
      <c r="M4" s="11"/>
      <c r="N4" s="10"/>
      <c r="O4" s="10"/>
      <c r="P4" s="12"/>
      <c r="Q4" s="12"/>
      <c r="R4" s="12"/>
      <c r="S4" s="12"/>
    </row>
    <row r="5" customFormat="false" ht="1.5" hidden="false" customHeight="true" outlineLevel="0" collapsed="false">
      <c r="A5" s="9"/>
      <c r="B5" s="9"/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/>
      <c r="K5" s="10"/>
      <c r="L5" s="10"/>
      <c r="M5" s="11"/>
      <c r="N5" s="10"/>
      <c r="O5" s="10"/>
      <c r="P5" s="12"/>
      <c r="Q5" s="12"/>
      <c r="R5" s="12"/>
      <c r="S5" s="12"/>
    </row>
    <row r="6" customFormat="false" ht="130.5" hidden="true" customHeight="true" outlineLevel="0" collapsed="false">
      <c r="A6" s="13" t="s">
        <v>22</v>
      </c>
      <c r="B6" s="14" t="s">
        <v>23</v>
      </c>
      <c r="C6" s="14" t="s">
        <v>24</v>
      </c>
      <c r="D6" s="14" t="s">
        <v>25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30</v>
      </c>
      <c r="J6" s="15" t="s">
        <v>31</v>
      </c>
      <c r="K6" s="10" t="s">
        <v>32</v>
      </c>
      <c r="L6" s="10" t="s">
        <v>33</v>
      </c>
      <c r="M6" s="16" t="s">
        <v>34</v>
      </c>
      <c r="N6" s="17" t="n">
        <v>1479</v>
      </c>
      <c r="O6" s="17" t="n">
        <v>1380</v>
      </c>
      <c r="P6" s="18" t="n">
        <v>0</v>
      </c>
      <c r="Q6" s="19" t="n">
        <v>0</v>
      </c>
      <c r="R6" s="19" t="n">
        <v>0</v>
      </c>
      <c r="S6" s="19" t="n">
        <v>0</v>
      </c>
      <c r="T6" s="20"/>
    </row>
    <row r="7" customFormat="false" ht="92.35" hidden="false" customHeight="true" outlineLevel="0" collapsed="false">
      <c r="A7" s="13"/>
      <c r="B7" s="14"/>
      <c r="C7" s="14"/>
      <c r="D7" s="14"/>
      <c r="E7" s="14"/>
      <c r="F7" s="14"/>
      <c r="G7" s="14"/>
      <c r="H7" s="14"/>
      <c r="I7" s="14"/>
      <c r="J7" s="15"/>
      <c r="K7" s="10" t="s">
        <v>35</v>
      </c>
      <c r="L7" s="10" t="s">
        <v>36</v>
      </c>
      <c r="M7" s="16" t="s">
        <v>37</v>
      </c>
      <c r="N7" s="17"/>
      <c r="O7" s="17"/>
      <c r="P7" s="18" t="n">
        <v>-872</v>
      </c>
      <c r="Q7" s="19" t="n">
        <v>0</v>
      </c>
      <c r="R7" s="19" t="n">
        <v>0</v>
      </c>
      <c r="S7" s="19" t="n">
        <v>0</v>
      </c>
      <c r="T7" s="20"/>
    </row>
    <row r="8" customFormat="false" ht="77.4" hidden="false" customHeight="true" outlineLevel="0" collapsed="false">
      <c r="A8" s="13"/>
      <c r="B8" s="14"/>
      <c r="C8" s="14"/>
      <c r="D8" s="14"/>
      <c r="E8" s="14"/>
      <c r="F8" s="14"/>
      <c r="G8" s="14"/>
      <c r="H8" s="14"/>
      <c r="I8" s="14"/>
      <c r="J8" s="15"/>
      <c r="K8" s="10" t="s">
        <v>35</v>
      </c>
      <c r="L8" s="10" t="s">
        <v>38</v>
      </c>
      <c r="M8" s="16" t="s">
        <v>39</v>
      </c>
      <c r="N8" s="17"/>
      <c r="O8" s="17"/>
      <c r="P8" s="18" t="n">
        <v>25056</v>
      </c>
      <c r="Q8" s="19" t="n">
        <v>0</v>
      </c>
      <c r="R8" s="19" t="n">
        <v>0</v>
      </c>
      <c r="S8" s="19" t="n">
        <v>0</v>
      </c>
      <c r="T8" s="20"/>
    </row>
    <row r="9" customFormat="false" ht="130.5" hidden="true" customHeight="true" outlineLevel="0" collapsed="false">
      <c r="A9" s="13" t="s">
        <v>22</v>
      </c>
      <c r="B9" s="14" t="s">
        <v>40</v>
      </c>
      <c r="C9" s="14" t="s">
        <v>24</v>
      </c>
      <c r="D9" s="14" t="s">
        <v>25</v>
      </c>
      <c r="E9" s="14" t="s">
        <v>41</v>
      </c>
      <c r="F9" s="14" t="s">
        <v>42</v>
      </c>
      <c r="G9" s="14" t="s">
        <v>43</v>
      </c>
      <c r="H9" s="14" t="s">
        <v>29</v>
      </c>
      <c r="I9" s="14" t="s">
        <v>30</v>
      </c>
      <c r="J9" s="15" t="s">
        <v>44</v>
      </c>
      <c r="K9" s="10" t="s">
        <v>45</v>
      </c>
      <c r="L9" s="10" t="s">
        <v>46</v>
      </c>
      <c r="M9" s="16" t="s">
        <v>34</v>
      </c>
      <c r="N9" s="17" t="n">
        <v>1535</v>
      </c>
      <c r="O9" s="17" t="n">
        <v>1715</v>
      </c>
      <c r="P9" s="18" t="n">
        <v>0</v>
      </c>
      <c r="Q9" s="19" t="n">
        <v>0</v>
      </c>
      <c r="R9" s="19" t="n">
        <v>0</v>
      </c>
      <c r="S9" s="19" t="n">
        <v>0</v>
      </c>
    </row>
    <row r="10" customFormat="false" ht="130.5" hidden="true" customHeight="true" outlineLevel="0" collapsed="false">
      <c r="A10" s="13" t="s">
        <v>22</v>
      </c>
      <c r="B10" s="14" t="s">
        <v>47</v>
      </c>
      <c r="C10" s="14" t="s">
        <v>24</v>
      </c>
      <c r="D10" s="14" t="s">
        <v>25</v>
      </c>
      <c r="E10" s="14" t="s">
        <v>26</v>
      </c>
      <c r="F10" s="14" t="s">
        <v>48</v>
      </c>
      <c r="G10" s="14" t="s">
        <v>28</v>
      </c>
      <c r="H10" s="14" t="s">
        <v>29</v>
      </c>
      <c r="I10" s="14" t="s">
        <v>30</v>
      </c>
      <c r="J10" s="15" t="s">
        <v>49</v>
      </c>
      <c r="K10" s="10" t="s">
        <v>50</v>
      </c>
      <c r="L10" s="10" t="s">
        <v>51</v>
      </c>
      <c r="M10" s="16" t="s">
        <v>34</v>
      </c>
      <c r="N10" s="17" t="n">
        <v>2150</v>
      </c>
      <c r="O10" s="17" t="n">
        <v>1724</v>
      </c>
      <c r="P10" s="18" t="n">
        <v>0</v>
      </c>
      <c r="Q10" s="19" t="n">
        <v>0</v>
      </c>
      <c r="R10" s="19" t="n">
        <v>0</v>
      </c>
      <c r="S10" s="19" t="n">
        <v>0</v>
      </c>
    </row>
    <row r="11" customFormat="false" ht="120.3" hidden="false" customHeight="true" outlineLevel="0" collapsed="false">
      <c r="A11" s="13" t="s">
        <v>22</v>
      </c>
      <c r="B11" s="14" t="s">
        <v>52</v>
      </c>
      <c r="C11" s="14" t="s">
        <v>24</v>
      </c>
      <c r="D11" s="14" t="s">
        <v>25</v>
      </c>
      <c r="E11" s="14" t="s">
        <v>26</v>
      </c>
      <c r="F11" s="14" t="s">
        <v>40</v>
      </c>
      <c r="G11" s="14" t="s">
        <v>28</v>
      </c>
      <c r="H11" s="14" t="s">
        <v>29</v>
      </c>
      <c r="I11" s="14" t="s">
        <v>30</v>
      </c>
      <c r="J11" s="15" t="s">
        <v>53</v>
      </c>
      <c r="K11" s="10" t="s">
        <v>54</v>
      </c>
      <c r="L11" s="10" t="s">
        <v>55</v>
      </c>
      <c r="M11" s="16" t="s">
        <v>34</v>
      </c>
      <c r="N11" s="17" t="n">
        <v>1920</v>
      </c>
      <c r="O11" s="17" t="n">
        <v>1923</v>
      </c>
      <c r="P11" s="18" t="n">
        <v>10</v>
      </c>
      <c r="Q11" s="19" t="n">
        <v>0</v>
      </c>
      <c r="R11" s="19" t="n">
        <v>0</v>
      </c>
      <c r="S11" s="19" t="n">
        <v>0</v>
      </c>
    </row>
    <row r="12" customFormat="false" ht="80.2" hidden="false" customHeight="true" outlineLevel="0" collapsed="false">
      <c r="A12" s="13"/>
      <c r="B12" s="14"/>
      <c r="C12" s="14"/>
      <c r="D12" s="14"/>
      <c r="E12" s="14"/>
      <c r="F12" s="14"/>
      <c r="G12" s="14"/>
      <c r="H12" s="14"/>
      <c r="I12" s="14"/>
      <c r="J12" s="15"/>
      <c r="K12" s="10" t="s">
        <v>54</v>
      </c>
      <c r="L12" s="10" t="s">
        <v>56</v>
      </c>
      <c r="M12" s="16" t="s">
        <v>39</v>
      </c>
      <c r="N12" s="17"/>
      <c r="O12" s="17"/>
      <c r="P12" s="18" t="n">
        <v>5551</v>
      </c>
      <c r="Q12" s="19" t="n">
        <v>0</v>
      </c>
      <c r="R12" s="19" t="n">
        <v>0</v>
      </c>
      <c r="S12" s="19" t="n">
        <v>0</v>
      </c>
    </row>
    <row r="13" customFormat="false" ht="130.5" hidden="true" customHeight="true" outlineLevel="0" collapsed="false">
      <c r="A13" s="13" t="s">
        <v>22</v>
      </c>
      <c r="B13" s="14" t="s">
        <v>57</v>
      </c>
      <c r="C13" s="14" t="s">
        <v>24</v>
      </c>
      <c r="D13" s="14" t="s">
        <v>25</v>
      </c>
      <c r="E13" s="14" t="s">
        <v>41</v>
      </c>
      <c r="F13" s="14" t="s">
        <v>42</v>
      </c>
      <c r="G13" s="14" t="s">
        <v>43</v>
      </c>
      <c r="H13" s="14" t="s">
        <v>29</v>
      </c>
      <c r="I13" s="14" t="s">
        <v>30</v>
      </c>
      <c r="J13" s="15" t="s">
        <v>44</v>
      </c>
      <c r="K13" s="10" t="s">
        <v>58</v>
      </c>
      <c r="L13" s="10" t="s">
        <v>59</v>
      </c>
      <c r="M13" s="16" t="s">
        <v>34</v>
      </c>
      <c r="N13" s="17" t="n">
        <v>13500</v>
      </c>
      <c r="O13" s="17" t="n">
        <v>13745</v>
      </c>
      <c r="P13" s="18"/>
      <c r="Q13" s="19"/>
      <c r="R13" s="19"/>
      <c r="S13" s="19"/>
    </row>
    <row r="14" customFormat="false" ht="130.5" hidden="true" customHeight="true" outlineLevel="0" collapsed="false">
      <c r="A14" s="13" t="s">
        <v>22</v>
      </c>
      <c r="B14" s="14" t="s">
        <v>60</v>
      </c>
      <c r="C14" s="14" t="s">
        <v>24</v>
      </c>
      <c r="D14" s="14" t="s">
        <v>25</v>
      </c>
      <c r="E14" s="14" t="s">
        <v>26</v>
      </c>
      <c r="F14" s="14" t="s">
        <v>61</v>
      </c>
      <c r="G14" s="14" t="s">
        <v>28</v>
      </c>
      <c r="H14" s="14" t="s">
        <v>29</v>
      </c>
      <c r="I14" s="14" t="s">
        <v>30</v>
      </c>
      <c r="J14" s="15" t="s">
        <v>62</v>
      </c>
      <c r="K14" s="10" t="s">
        <v>63</v>
      </c>
      <c r="L14" s="10" t="s">
        <v>64</v>
      </c>
      <c r="M14" s="16" t="s">
        <v>34</v>
      </c>
      <c r="N14" s="17" t="n">
        <v>199</v>
      </c>
      <c r="O14" s="17" t="n">
        <v>200</v>
      </c>
      <c r="P14" s="18"/>
      <c r="Q14" s="19"/>
      <c r="R14" s="19"/>
      <c r="S14" s="19"/>
    </row>
    <row r="15" customFormat="false" ht="79.5" hidden="true" customHeight="true" outlineLevel="0" collapsed="false">
      <c r="A15" s="13"/>
      <c r="B15" s="14"/>
      <c r="C15" s="14"/>
      <c r="D15" s="14"/>
      <c r="E15" s="14"/>
      <c r="F15" s="14"/>
      <c r="G15" s="14"/>
      <c r="H15" s="14"/>
      <c r="I15" s="14"/>
      <c r="J15" s="15"/>
      <c r="K15" s="10" t="s">
        <v>63</v>
      </c>
      <c r="L15" s="10" t="s">
        <v>65</v>
      </c>
      <c r="M15" s="16" t="s">
        <v>66</v>
      </c>
      <c r="N15" s="17"/>
      <c r="O15" s="17"/>
      <c r="P15" s="18"/>
      <c r="Q15" s="19"/>
      <c r="R15" s="19"/>
      <c r="S15" s="19"/>
    </row>
    <row r="16" customFormat="false" ht="130.5" hidden="true" customHeight="true" outlineLevel="0" collapsed="false">
      <c r="A16" s="13" t="s">
        <v>22</v>
      </c>
      <c r="B16" s="14" t="s">
        <v>67</v>
      </c>
      <c r="C16" s="14" t="s">
        <v>24</v>
      </c>
      <c r="D16" s="14" t="s">
        <v>25</v>
      </c>
      <c r="E16" s="14" t="s">
        <v>68</v>
      </c>
      <c r="F16" s="14" t="s">
        <v>69</v>
      </c>
      <c r="G16" s="14" t="s">
        <v>28</v>
      </c>
      <c r="H16" s="14" t="s">
        <v>29</v>
      </c>
      <c r="I16" s="14" t="s">
        <v>30</v>
      </c>
      <c r="J16" s="15" t="s">
        <v>70</v>
      </c>
      <c r="K16" s="10" t="s">
        <v>71</v>
      </c>
      <c r="L16" s="10" t="s">
        <v>72</v>
      </c>
      <c r="M16" s="16" t="s">
        <v>34</v>
      </c>
      <c r="N16" s="17" t="n">
        <v>100</v>
      </c>
      <c r="O16" s="17" t="n">
        <v>165</v>
      </c>
      <c r="P16" s="18" t="n">
        <v>0</v>
      </c>
      <c r="Q16" s="19" t="n">
        <v>0</v>
      </c>
      <c r="R16" s="19" t="n">
        <v>0</v>
      </c>
      <c r="S16" s="19" t="n">
        <v>0</v>
      </c>
    </row>
    <row r="17" customFormat="false" ht="130.5" hidden="true" customHeight="true" outlineLevel="0" collapsed="false">
      <c r="A17" s="13"/>
      <c r="B17" s="14"/>
      <c r="C17" s="14"/>
      <c r="D17" s="14"/>
      <c r="E17" s="14"/>
      <c r="F17" s="14"/>
      <c r="G17" s="14"/>
      <c r="H17" s="14"/>
      <c r="I17" s="14"/>
      <c r="J17" s="15"/>
      <c r="K17" s="10" t="s">
        <v>73</v>
      </c>
      <c r="L17" s="10" t="s">
        <v>74</v>
      </c>
      <c r="M17" s="16" t="s">
        <v>34</v>
      </c>
      <c r="N17" s="17"/>
      <c r="O17" s="17"/>
      <c r="P17" s="18"/>
      <c r="Q17" s="19"/>
      <c r="R17" s="19"/>
      <c r="S17" s="19"/>
    </row>
    <row r="18" customFormat="false" ht="130.5" hidden="true" customHeight="true" outlineLevel="0" collapsed="false">
      <c r="A18" s="13" t="s">
        <v>22</v>
      </c>
      <c r="B18" s="14" t="s">
        <v>75</v>
      </c>
      <c r="C18" s="14" t="s">
        <v>24</v>
      </c>
      <c r="D18" s="14" t="s">
        <v>25</v>
      </c>
      <c r="E18" s="14" t="s">
        <v>41</v>
      </c>
      <c r="F18" s="14" t="s">
        <v>42</v>
      </c>
      <c r="G18" s="14" t="s">
        <v>43</v>
      </c>
      <c r="H18" s="14" t="s">
        <v>29</v>
      </c>
      <c r="I18" s="14" t="s">
        <v>30</v>
      </c>
      <c r="J18" s="15" t="s">
        <v>44</v>
      </c>
      <c r="K18" s="10" t="s">
        <v>76</v>
      </c>
      <c r="L18" s="10" t="s">
        <v>77</v>
      </c>
      <c r="M18" s="16" t="s">
        <v>34</v>
      </c>
      <c r="N18" s="17" t="n">
        <v>50</v>
      </c>
      <c r="O18" s="17" t="n">
        <v>6</v>
      </c>
      <c r="P18" s="18"/>
      <c r="Q18" s="19"/>
      <c r="R18" s="19"/>
      <c r="S18" s="19"/>
    </row>
    <row r="19" customFormat="false" ht="130.5" hidden="true" customHeight="true" outlineLevel="0" collapsed="false">
      <c r="A19" s="13" t="s">
        <v>22</v>
      </c>
      <c r="B19" s="14" t="s">
        <v>78</v>
      </c>
      <c r="C19" s="14" t="s">
        <v>24</v>
      </c>
      <c r="D19" s="14" t="s">
        <v>25</v>
      </c>
      <c r="E19" s="14" t="s">
        <v>41</v>
      </c>
      <c r="F19" s="14" t="s">
        <v>42</v>
      </c>
      <c r="G19" s="14" t="s">
        <v>43</v>
      </c>
      <c r="H19" s="14" t="s">
        <v>29</v>
      </c>
      <c r="I19" s="14" t="s">
        <v>30</v>
      </c>
      <c r="J19" s="15" t="s">
        <v>44</v>
      </c>
      <c r="K19" s="10" t="s">
        <v>79</v>
      </c>
      <c r="L19" s="10" t="s">
        <v>80</v>
      </c>
      <c r="M19" s="16" t="s">
        <v>34</v>
      </c>
      <c r="N19" s="17" t="n">
        <v>6350</v>
      </c>
      <c r="O19" s="17" t="n">
        <v>5570</v>
      </c>
      <c r="P19" s="18" t="n">
        <v>0</v>
      </c>
      <c r="Q19" s="19" t="n">
        <v>0</v>
      </c>
      <c r="R19" s="19" t="n">
        <v>0</v>
      </c>
      <c r="S19" s="19" t="n">
        <v>0</v>
      </c>
    </row>
    <row r="20" customFormat="false" ht="119.4" hidden="false" customHeight="true" outlineLevel="0" collapsed="false">
      <c r="A20" s="13" t="s">
        <v>22</v>
      </c>
      <c r="B20" s="14" t="s">
        <v>81</v>
      </c>
      <c r="C20" s="14" t="n">
        <v>1</v>
      </c>
      <c r="D20" s="14" t="s">
        <v>25</v>
      </c>
      <c r="E20" s="14" t="s">
        <v>82</v>
      </c>
      <c r="F20" s="14" t="s">
        <v>27</v>
      </c>
      <c r="G20" s="14" t="s">
        <v>28</v>
      </c>
      <c r="H20" s="14" t="s">
        <v>29</v>
      </c>
      <c r="I20" s="14" t="s">
        <v>30</v>
      </c>
      <c r="J20" s="15" t="s">
        <v>83</v>
      </c>
      <c r="K20" s="10" t="s">
        <v>84</v>
      </c>
      <c r="L20" s="10" t="s">
        <v>85</v>
      </c>
      <c r="M20" s="16" t="s">
        <v>34</v>
      </c>
      <c r="N20" s="17" t="n">
        <v>7230</v>
      </c>
      <c r="O20" s="17" t="n">
        <v>5033</v>
      </c>
      <c r="P20" s="18" t="n">
        <v>1819</v>
      </c>
      <c r="Q20" s="19" t="n">
        <v>0</v>
      </c>
      <c r="R20" s="19" t="n">
        <v>0</v>
      </c>
      <c r="S20" s="19" t="n">
        <v>0</v>
      </c>
    </row>
    <row r="21" customFormat="false" ht="81.75" hidden="true" customHeight="true" outlineLevel="0" collapsed="false">
      <c r="A21" s="13" t="s">
        <v>22</v>
      </c>
      <c r="B21" s="14" t="s">
        <v>81</v>
      </c>
      <c r="C21" s="14" t="n">
        <v>1</v>
      </c>
      <c r="D21" s="14" t="s">
        <v>25</v>
      </c>
      <c r="E21" s="14" t="s">
        <v>82</v>
      </c>
      <c r="F21" s="14" t="s">
        <v>48</v>
      </c>
      <c r="G21" s="14" t="s">
        <v>28</v>
      </c>
      <c r="H21" s="14" t="s">
        <v>29</v>
      </c>
      <c r="I21" s="14" t="s">
        <v>30</v>
      </c>
      <c r="J21" s="15" t="s">
        <v>86</v>
      </c>
      <c r="K21" s="10" t="s">
        <v>84</v>
      </c>
      <c r="L21" s="10" t="s">
        <v>87</v>
      </c>
      <c r="M21" s="16" t="s">
        <v>66</v>
      </c>
      <c r="N21" s="17" t="n">
        <v>491</v>
      </c>
      <c r="O21" s="17" t="n">
        <v>271</v>
      </c>
      <c r="P21" s="18" t="n">
        <v>0</v>
      </c>
      <c r="Q21" s="19" t="n">
        <v>0</v>
      </c>
      <c r="R21" s="19" t="n">
        <v>0</v>
      </c>
      <c r="S21" s="19" t="n">
        <v>0</v>
      </c>
    </row>
    <row r="22" customFormat="false" ht="76.45" hidden="false" customHeight="true" outlineLevel="0" collapsed="false">
      <c r="A22" s="13"/>
      <c r="B22" s="14"/>
      <c r="C22" s="14"/>
      <c r="D22" s="14"/>
      <c r="E22" s="14"/>
      <c r="F22" s="14"/>
      <c r="G22" s="14"/>
      <c r="H22" s="14"/>
      <c r="I22" s="14"/>
      <c r="J22" s="15"/>
      <c r="K22" s="10" t="s">
        <v>84</v>
      </c>
      <c r="L22" s="10" t="s">
        <v>88</v>
      </c>
      <c r="M22" s="16" t="s">
        <v>89</v>
      </c>
      <c r="N22" s="17"/>
      <c r="O22" s="17"/>
      <c r="P22" s="18" t="n">
        <v>144</v>
      </c>
      <c r="Q22" s="19" t="n">
        <v>0</v>
      </c>
      <c r="R22" s="19" t="n">
        <v>0</v>
      </c>
      <c r="S22" s="19" t="n">
        <v>0</v>
      </c>
    </row>
    <row r="23" customFormat="false" ht="129" hidden="false" customHeight="true" outlineLevel="0" collapsed="false">
      <c r="A23" s="13"/>
      <c r="B23" s="14"/>
      <c r="C23" s="14"/>
      <c r="D23" s="14"/>
      <c r="E23" s="14"/>
      <c r="F23" s="14"/>
      <c r="G23" s="14"/>
      <c r="H23" s="14"/>
      <c r="I23" s="14"/>
      <c r="J23" s="15"/>
      <c r="K23" s="10" t="s">
        <v>90</v>
      </c>
      <c r="L23" s="10" t="s">
        <v>91</v>
      </c>
      <c r="M23" s="16" t="s">
        <v>34</v>
      </c>
      <c r="N23" s="17"/>
      <c r="O23" s="17"/>
      <c r="P23" s="18" t="n">
        <v>736</v>
      </c>
      <c r="Q23" s="19" t="n">
        <v>0</v>
      </c>
      <c r="R23" s="19" t="n">
        <v>0</v>
      </c>
      <c r="S23" s="19" t="n">
        <v>0</v>
      </c>
    </row>
    <row r="24" customFormat="false" ht="130.5" hidden="true" customHeight="true" outlineLevel="0" collapsed="false">
      <c r="A24" s="13"/>
      <c r="B24" s="14"/>
      <c r="C24" s="14"/>
      <c r="D24" s="14"/>
      <c r="E24" s="14"/>
      <c r="F24" s="14"/>
      <c r="G24" s="14"/>
      <c r="H24" s="14"/>
      <c r="I24" s="14"/>
      <c r="J24" s="15"/>
      <c r="K24" s="10" t="s">
        <v>92</v>
      </c>
      <c r="L24" s="10" t="s">
        <v>93</v>
      </c>
      <c r="M24" s="16" t="s">
        <v>34</v>
      </c>
      <c r="N24" s="17"/>
      <c r="O24" s="17"/>
      <c r="P24" s="18"/>
      <c r="Q24" s="19"/>
      <c r="R24" s="19"/>
      <c r="S24" s="19"/>
    </row>
    <row r="25" customFormat="false" ht="130.5" hidden="false" customHeight="true" outlineLevel="0" collapsed="false">
      <c r="A25" s="13" t="s">
        <v>22</v>
      </c>
      <c r="B25" s="14" t="s">
        <v>94</v>
      </c>
      <c r="C25" s="14" t="s">
        <v>24</v>
      </c>
      <c r="D25" s="14" t="s">
        <v>25</v>
      </c>
      <c r="E25" s="14" t="s">
        <v>41</v>
      </c>
      <c r="F25" s="14" t="s">
        <v>42</v>
      </c>
      <c r="G25" s="14" t="s">
        <v>43</v>
      </c>
      <c r="H25" s="14" t="s">
        <v>29</v>
      </c>
      <c r="I25" s="14" t="s">
        <v>30</v>
      </c>
      <c r="J25" s="15" t="s">
        <v>44</v>
      </c>
      <c r="K25" s="10" t="s">
        <v>95</v>
      </c>
      <c r="L25" s="10" t="s">
        <v>96</v>
      </c>
      <c r="M25" s="16" t="s">
        <v>34</v>
      </c>
      <c r="N25" s="17" t="n">
        <v>75</v>
      </c>
      <c r="O25" s="17" t="n">
        <v>48</v>
      </c>
      <c r="P25" s="18" t="n">
        <v>17</v>
      </c>
      <c r="Q25" s="19" t="n">
        <v>0</v>
      </c>
      <c r="R25" s="19" t="n">
        <v>0</v>
      </c>
      <c r="S25" s="19" t="n">
        <v>0</v>
      </c>
    </row>
    <row r="26" customFormat="false" ht="130.5" hidden="true" customHeight="true" outlineLevel="0" collapsed="false">
      <c r="A26" s="13" t="s">
        <v>22</v>
      </c>
      <c r="B26" s="14" t="s">
        <v>97</v>
      </c>
      <c r="C26" s="14" t="s">
        <v>24</v>
      </c>
      <c r="D26" s="14" t="s">
        <v>25</v>
      </c>
      <c r="E26" s="14" t="s">
        <v>26</v>
      </c>
      <c r="F26" s="14" t="s">
        <v>40</v>
      </c>
      <c r="G26" s="14" t="s">
        <v>28</v>
      </c>
      <c r="H26" s="14" t="s">
        <v>29</v>
      </c>
      <c r="I26" s="14" t="s">
        <v>30</v>
      </c>
      <c r="J26" s="15" t="s">
        <v>53</v>
      </c>
      <c r="K26" s="10" t="s">
        <v>98</v>
      </c>
      <c r="L26" s="10" t="s">
        <v>99</v>
      </c>
      <c r="M26" s="16" t="s">
        <v>34</v>
      </c>
      <c r="N26" s="17" t="n">
        <v>4000</v>
      </c>
      <c r="O26" s="17" t="n">
        <v>3642</v>
      </c>
      <c r="P26" s="18" t="n">
        <v>0</v>
      </c>
      <c r="Q26" s="19" t="n">
        <v>0</v>
      </c>
      <c r="R26" s="19" t="n">
        <v>0</v>
      </c>
      <c r="S26" s="19" t="n">
        <v>0</v>
      </c>
    </row>
    <row r="27" customFormat="false" ht="130.5" hidden="true" customHeight="true" outlineLevel="0" collapsed="false">
      <c r="A27" s="13"/>
      <c r="B27" s="14"/>
      <c r="C27" s="14"/>
      <c r="D27" s="14"/>
      <c r="E27" s="14"/>
      <c r="F27" s="14"/>
      <c r="G27" s="14"/>
      <c r="H27" s="14"/>
      <c r="I27" s="14"/>
      <c r="J27" s="15"/>
      <c r="K27" s="10" t="s">
        <v>100</v>
      </c>
      <c r="L27" s="10" t="s">
        <v>101</v>
      </c>
      <c r="M27" s="16" t="s">
        <v>34</v>
      </c>
      <c r="N27" s="17"/>
      <c r="O27" s="17"/>
      <c r="P27" s="18"/>
      <c r="Q27" s="19"/>
      <c r="R27" s="19"/>
      <c r="S27" s="19"/>
    </row>
    <row r="28" customFormat="false" ht="130.5" hidden="true" customHeight="true" outlineLevel="0" collapsed="false">
      <c r="A28" s="13" t="s">
        <v>22</v>
      </c>
      <c r="B28" s="14" t="s">
        <v>102</v>
      </c>
      <c r="C28" s="14" t="s">
        <v>24</v>
      </c>
      <c r="D28" s="14" t="s">
        <v>25</v>
      </c>
      <c r="E28" s="14" t="s">
        <v>103</v>
      </c>
      <c r="F28" s="14" t="s">
        <v>42</v>
      </c>
      <c r="G28" s="14" t="s">
        <v>43</v>
      </c>
      <c r="H28" s="14" t="s">
        <v>29</v>
      </c>
      <c r="I28" s="14" t="s">
        <v>30</v>
      </c>
      <c r="J28" s="15" t="s">
        <v>104</v>
      </c>
      <c r="K28" s="10" t="s">
        <v>105</v>
      </c>
      <c r="L28" s="10" t="s">
        <v>106</v>
      </c>
      <c r="M28" s="16" t="s">
        <v>34</v>
      </c>
      <c r="N28" s="17" t="n">
        <v>133</v>
      </c>
      <c r="O28" s="17" t="n">
        <v>133</v>
      </c>
      <c r="P28" s="18"/>
      <c r="Q28" s="19"/>
      <c r="R28" s="19"/>
      <c r="S28" s="19"/>
    </row>
    <row r="29" customFormat="false" ht="130.5" hidden="true" customHeight="true" outlineLevel="0" collapsed="false">
      <c r="A29" s="13" t="s">
        <v>22</v>
      </c>
      <c r="B29" s="14" t="s">
        <v>107</v>
      </c>
      <c r="C29" s="14" t="s">
        <v>24</v>
      </c>
      <c r="D29" s="14" t="s">
        <v>25</v>
      </c>
      <c r="E29" s="14" t="s">
        <v>41</v>
      </c>
      <c r="F29" s="14" t="s">
        <v>42</v>
      </c>
      <c r="G29" s="14" t="s">
        <v>43</v>
      </c>
      <c r="H29" s="14" t="s">
        <v>29</v>
      </c>
      <c r="I29" s="14" t="s">
        <v>78</v>
      </c>
      <c r="J29" s="15" t="s">
        <v>44</v>
      </c>
      <c r="K29" s="21" t="s">
        <v>108</v>
      </c>
      <c r="L29" s="10" t="s">
        <v>109</v>
      </c>
      <c r="M29" s="16" t="s">
        <v>34</v>
      </c>
      <c r="N29" s="17" t="n">
        <v>56</v>
      </c>
      <c r="O29" s="17" t="n">
        <v>20</v>
      </c>
      <c r="P29" s="18"/>
      <c r="Q29" s="19"/>
      <c r="R29" s="19"/>
      <c r="S29" s="19"/>
    </row>
    <row r="30" customFormat="false" ht="130.5" hidden="true" customHeight="true" outlineLevel="0" collapsed="false">
      <c r="A30" s="13" t="s">
        <v>22</v>
      </c>
      <c r="B30" s="14" t="s">
        <v>110</v>
      </c>
      <c r="C30" s="14" t="s">
        <v>24</v>
      </c>
      <c r="D30" s="14" t="s">
        <v>25</v>
      </c>
      <c r="E30" s="14" t="s">
        <v>111</v>
      </c>
      <c r="F30" s="14" t="s">
        <v>112</v>
      </c>
      <c r="G30" s="14" t="s">
        <v>113</v>
      </c>
      <c r="H30" s="14" t="s">
        <v>29</v>
      </c>
      <c r="I30" s="14" t="s">
        <v>30</v>
      </c>
      <c r="J30" s="15" t="s">
        <v>114</v>
      </c>
      <c r="K30" s="22" t="s">
        <v>115</v>
      </c>
      <c r="L30" s="10" t="s">
        <v>116</v>
      </c>
      <c r="M30" s="16" t="s">
        <v>34</v>
      </c>
      <c r="N30" s="17" t="n">
        <v>2508</v>
      </c>
      <c r="O30" s="17" t="n">
        <v>1776</v>
      </c>
      <c r="P30" s="18"/>
      <c r="Q30" s="19"/>
      <c r="R30" s="19"/>
      <c r="S30" s="19"/>
    </row>
    <row r="31" customFormat="false" ht="130.5" hidden="true" customHeight="true" outlineLevel="0" collapsed="false">
      <c r="A31" s="13" t="s">
        <v>22</v>
      </c>
      <c r="B31" s="14" t="s">
        <v>117</v>
      </c>
      <c r="C31" s="14" t="s">
        <v>24</v>
      </c>
      <c r="D31" s="14" t="s">
        <v>25</v>
      </c>
      <c r="E31" s="14" t="s">
        <v>41</v>
      </c>
      <c r="F31" s="14" t="s">
        <v>42</v>
      </c>
      <c r="G31" s="14" t="s">
        <v>43</v>
      </c>
      <c r="H31" s="14" t="s">
        <v>29</v>
      </c>
      <c r="I31" s="14" t="s">
        <v>78</v>
      </c>
      <c r="J31" s="15" t="s">
        <v>44</v>
      </c>
      <c r="K31" s="21" t="s">
        <v>118</v>
      </c>
      <c r="L31" s="10" t="s">
        <v>119</v>
      </c>
      <c r="M31" s="16" t="s">
        <v>34</v>
      </c>
      <c r="N31" s="17" t="n">
        <v>664</v>
      </c>
      <c r="O31" s="17" t="n">
        <v>293</v>
      </c>
      <c r="P31" s="18"/>
      <c r="Q31" s="19"/>
      <c r="R31" s="19"/>
      <c r="S31" s="19"/>
    </row>
    <row r="32" customFormat="false" ht="130.5" hidden="true" customHeight="true" outlineLevel="0" collapsed="false">
      <c r="A32" s="13" t="s">
        <v>22</v>
      </c>
      <c r="B32" s="14" t="s">
        <v>120</v>
      </c>
      <c r="C32" s="14" t="s">
        <v>24</v>
      </c>
      <c r="D32" s="14" t="s">
        <v>25</v>
      </c>
      <c r="E32" s="14" t="s">
        <v>41</v>
      </c>
      <c r="F32" s="14" t="s">
        <v>42</v>
      </c>
      <c r="G32" s="14" t="s">
        <v>43</v>
      </c>
      <c r="H32" s="14" t="s">
        <v>29</v>
      </c>
      <c r="I32" s="14" t="s">
        <v>78</v>
      </c>
      <c r="J32" s="15" t="s">
        <v>44</v>
      </c>
      <c r="K32" s="21" t="s">
        <v>121</v>
      </c>
      <c r="L32" s="10" t="s">
        <v>122</v>
      </c>
      <c r="M32" s="16" t="s">
        <v>34</v>
      </c>
      <c r="N32" s="17" t="n">
        <v>1067</v>
      </c>
      <c r="O32" s="17" t="n">
        <v>1067</v>
      </c>
      <c r="P32" s="18"/>
      <c r="Q32" s="19"/>
      <c r="R32" s="19"/>
      <c r="S32" s="19"/>
    </row>
    <row r="33" customFormat="false" ht="130.5" hidden="true" customHeight="true" outlineLevel="0" collapsed="false">
      <c r="A33" s="13"/>
      <c r="B33" s="14"/>
      <c r="C33" s="14"/>
      <c r="D33" s="14"/>
      <c r="E33" s="14"/>
      <c r="F33" s="14"/>
      <c r="G33" s="14"/>
      <c r="H33" s="14"/>
      <c r="I33" s="14"/>
      <c r="J33" s="15"/>
      <c r="K33" s="21" t="s">
        <v>123</v>
      </c>
      <c r="L33" s="10" t="s">
        <v>124</v>
      </c>
      <c r="M33" s="16" t="s">
        <v>34</v>
      </c>
      <c r="N33" s="17"/>
      <c r="O33" s="17"/>
      <c r="P33" s="18" t="n">
        <v>0</v>
      </c>
      <c r="Q33" s="19" t="n">
        <v>0</v>
      </c>
      <c r="R33" s="19" t="n">
        <v>0</v>
      </c>
      <c r="S33" s="19" t="n">
        <v>0</v>
      </c>
    </row>
    <row r="34" customFormat="false" ht="105.4" hidden="false" customHeight="true" outlineLevel="0" collapsed="false">
      <c r="A34" s="13"/>
      <c r="B34" s="14"/>
      <c r="C34" s="14"/>
      <c r="D34" s="14"/>
      <c r="E34" s="14"/>
      <c r="F34" s="14"/>
      <c r="G34" s="14"/>
      <c r="H34" s="14"/>
      <c r="I34" s="14"/>
      <c r="J34" s="15"/>
      <c r="K34" s="21" t="s">
        <v>125</v>
      </c>
      <c r="L34" s="23" t="s">
        <v>126</v>
      </c>
      <c r="M34" s="24" t="s">
        <v>127</v>
      </c>
      <c r="N34" s="17"/>
      <c r="O34" s="17"/>
      <c r="P34" s="18" t="n">
        <v>140</v>
      </c>
      <c r="Q34" s="19" t="n">
        <v>123</v>
      </c>
      <c r="R34" s="19" t="n">
        <v>123</v>
      </c>
      <c r="S34" s="19" t="n">
        <v>123</v>
      </c>
      <c r="T34" s="20" t="n">
        <f aca="false">SUM(P34:P154)</f>
        <v>32551</v>
      </c>
    </row>
    <row r="35" customFormat="false" ht="126.75" hidden="true" customHeight="true" outlineLevel="0" collapsed="false">
      <c r="A35" s="13"/>
      <c r="B35" s="14"/>
      <c r="C35" s="14"/>
      <c r="D35" s="14"/>
      <c r="E35" s="14"/>
      <c r="F35" s="14"/>
      <c r="G35" s="14"/>
      <c r="H35" s="14"/>
      <c r="I35" s="14"/>
      <c r="J35" s="15"/>
      <c r="K35" s="21" t="s">
        <v>125</v>
      </c>
      <c r="L35" s="23" t="s">
        <v>128</v>
      </c>
      <c r="M35" s="25" t="s">
        <v>129</v>
      </c>
      <c r="N35" s="17"/>
      <c r="O35" s="17"/>
      <c r="P35" s="18"/>
      <c r="Q35" s="19"/>
      <c r="R35" s="19"/>
      <c r="S35" s="19"/>
      <c r="T35" s="20" t="n">
        <f aca="false">SUM(P34:P57)</f>
        <v>1648</v>
      </c>
    </row>
    <row r="36" customFormat="false" ht="109.5" hidden="true" customHeight="true" outlineLevel="0" collapsed="false">
      <c r="A36" s="13"/>
      <c r="B36" s="14"/>
      <c r="C36" s="14"/>
      <c r="D36" s="14"/>
      <c r="E36" s="14"/>
      <c r="F36" s="14"/>
      <c r="G36" s="14"/>
      <c r="H36" s="14"/>
      <c r="I36" s="14"/>
      <c r="J36" s="15"/>
      <c r="K36" s="21" t="s">
        <v>125</v>
      </c>
      <c r="L36" s="23" t="s">
        <v>130</v>
      </c>
      <c r="M36" s="25" t="s">
        <v>131</v>
      </c>
      <c r="N36" s="17"/>
      <c r="O36" s="17"/>
      <c r="P36" s="18"/>
      <c r="Q36" s="19"/>
      <c r="R36" s="19"/>
      <c r="S36" s="19"/>
    </row>
    <row r="37" customFormat="false" ht="94.2" hidden="false" customHeight="true" outlineLevel="0" collapsed="false">
      <c r="A37" s="13"/>
      <c r="B37" s="14"/>
      <c r="C37" s="14"/>
      <c r="D37" s="14"/>
      <c r="E37" s="14"/>
      <c r="F37" s="14"/>
      <c r="G37" s="14"/>
      <c r="H37" s="14"/>
      <c r="I37" s="14"/>
      <c r="J37" s="15"/>
      <c r="K37" s="21" t="s">
        <v>125</v>
      </c>
      <c r="L37" s="23" t="s">
        <v>132</v>
      </c>
      <c r="M37" s="25" t="s">
        <v>133</v>
      </c>
      <c r="N37" s="17"/>
      <c r="O37" s="17"/>
      <c r="P37" s="18" t="n">
        <v>138</v>
      </c>
      <c r="Q37" s="19" t="n">
        <v>139</v>
      </c>
      <c r="R37" s="19" t="n">
        <v>139</v>
      </c>
      <c r="S37" s="19" t="n">
        <v>139</v>
      </c>
    </row>
    <row r="38" customFormat="false" ht="100.7" hidden="false" customHeight="true" outlineLevel="0" collapsed="false">
      <c r="A38" s="13"/>
      <c r="B38" s="14"/>
      <c r="C38" s="14"/>
      <c r="D38" s="14"/>
      <c r="E38" s="14"/>
      <c r="F38" s="14"/>
      <c r="G38" s="14"/>
      <c r="H38" s="14"/>
      <c r="I38" s="14"/>
      <c r="J38" s="15"/>
      <c r="K38" s="21" t="s">
        <v>125</v>
      </c>
      <c r="L38" s="23" t="s">
        <v>134</v>
      </c>
      <c r="M38" s="25" t="s">
        <v>135</v>
      </c>
      <c r="N38" s="17"/>
      <c r="O38" s="17"/>
      <c r="P38" s="18" t="n">
        <v>5</v>
      </c>
      <c r="Q38" s="19" t="n">
        <v>2</v>
      </c>
      <c r="R38" s="19" t="n">
        <v>2</v>
      </c>
      <c r="S38" s="19" t="n">
        <v>2</v>
      </c>
    </row>
    <row r="39" customFormat="false" ht="125.25" hidden="true" customHeight="true" outlineLevel="0" collapsed="false">
      <c r="A39" s="13"/>
      <c r="B39" s="14"/>
      <c r="C39" s="14"/>
      <c r="D39" s="14"/>
      <c r="E39" s="14"/>
      <c r="F39" s="14"/>
      <c r="G39" s="14"/>
      <c r="H39" s="14"/>
      <c r="I39" s="14"/>
      <c r="J39" s="15"/>
      <c r="K39" s="21" t="s">
        <v>125</v>
      </c>
      <c r="L39" s="23" t="s">
        <v>136</v>
      </c>
      <c r="M39" s="25" t="s">
        <v>137</v>
      </c>
      <c r="N39" s="17"/>
      <c r="O39" s="17"/>
      <c r="P39" s="18"/>
      <c r="Q39" s="19"/>
      <c r="R39" s="19"/>
      <c r="S39" s="19"/>
    </row>
    <row r="40" customFormat="false" ht="103.5" hidden="true" customHeight="true" outlineLevel="0" collapsed="false">
      <c r="A40" s="13"/>
      <c r="B40" s="14"/>
      <c r="C40" s="14"/>
      <c r="D40" s="14"/>
      <c r="E40" s="14"/>
      <c r="F40" s="14"/>
      <c r="G40" s="14"/>
      <c r="H40" s="14"/>
      <c r="I40" s="14"/>
      <c r="J40" s="15"/>
      <c r="K40" s="21" t="s">
        <v>125</v>
      </c>
      <c r="L40" s="23" t="s">
        <v>138</v>
      </c>
      <c r="M40" s="25" t="s">
        <v>139</v>
      </c>
      <c r="N40" s="17"/>
      <c r="O40" s="17"/>
      <c r="P40" s="18"/>
      <c r="Q40" s="19"/>
      <c r="R40" s="19"/>
      <c r="S40" s="19"/>
    </row>
    <row r="41" customFormat="false" ht="103.5" hidden="true" customHeight="true" outlineLevel="0" collapsed="false">
      <c r="A41" s="13"/>
      <c r="B41" s="14"/>
      <c r="C41" s="14"/>
      <c r="D41" s="14"/>
      <c r="E41" s="14"/>
      <c r="F41" s="14"/>
      <c r="G41" s="14"/>
      <c r="H41" s="14"/>
      <c r="I41" s="14"/>
      <c r="J41" s="15"/>
      <c r="K41" s="21" t="s">
        <v>125</v>
      </c>
      <c r="L41" s="23" t="s">
        <v>140</v>
      </c>
      <c r="M41" s="25" t="s">
        <v>141</v>
      </c>
      <c r="N41" s="17"/>
      <c r="O41" s="17"/>
      <c r="P41" s="18"/>
      <c r="Q41" s="19"/>
      <c r="R41" s="19"/>
      <c r="S41" s="19"/>
    </row>
    <row r="42" customFormat="false" ht="103.5" hidden="true" customHeight="true" outlineLevel="0" collapsed="false">
      <c r="A42" s="13"/>
      <c r="B42" s="14"/>
      <c r="C42" s="14"/>
      <c r="D42" s="14"/>
      <c r="E42" s="14"/>
      <c r="F42" s="14"/>
      <c r="G42" s="14"/>
      <c r="H42" s="14"/>
      <c r="I42" s="14"/>
      <c r="J42" s="15"/>
      <c r="K42" s="21" t="s">
        <v>125</v>
      </c>
      <c r="L42" s="23" t="s">
        <v>142</v>
      </c>
      <c r="M42" s="25" t="s">
        <v>143</v>
      </c>
      <c r="N42" s="17"/>
      <c r="O42" s="17"/>
      <c r="P42" s="18"/>
      <c r="Q42" s="19"/>
      <c r="R42" s="19"/>
      <c r="S42" s="19"/>
    </row>
    <row r="43" customFormat="false" ht="103.5" hidden="true" customHeight="true" outlineLevel="0" collapsed="false">
      <c r="A43" s="13"/>
      <c r="B43" s="14"/>
      <c r="C43" s="14"/>
      <c r="D43" s="14"/>
      <c r="E43" s="14"/>
      <c r="F43" s="14"/>
      <c r="G43" s="14"/>
      <c r="H43" s="14"/>
      <c r="I43" s="14"/>
      <c r="J43" s="15"/>
      <c r="K43" s="21" t="s">
        <v>125</v>
      </c>
      <c r="L43" s="23" t="s">
        <v>144</v>
      </c>
      <c r="M43" s="25" t="s">
        <v>145</v>
      </c>
      <c r="N43" s="17"/>
      <c r="O43" s="17"/>
      <c r="P43" s="18"/>
      <c r="Q43" s="19"/>
      <c r="R43" s="19"/>
      <c r="S43" s="19"/>
    </row>
    <row r="44" customFormat="false" ht="115.65" hidden="false" customHeight="true" outlineLevel="0" collapsed="false">
      <c r="A44" s="13"/>
      <c r="B44" s="14"/>
      <c r="C44" s="14"/>
      <c r="D44" s="14"/>
      <c r="E44" s="14"/>
      <c r="F44" s="14"/>
      <c r="G44" s="14"/>
      <c r="H44" s="14"/>
      <c r="I44" s="14"/>
      <c r="J44" s="15"/>
      <c r="K44" s="21" t="s">
        <v>125</v>
      </c>
      <c r="L44" s="23" t="s">
        <v>146</v>
      </c>
      <c r="M44" s="25" t="s">
        <v>147</v>
      </c>
      <c r="N44" s="17"/>
      <c r="O44" s="17"/>
      <c r="P44" s="18" t="n">
        <v>30</v>
      </c>
      <c r="Q44" s="19" t="n">
        <v>20</v>
      </c>
      <c r="R44" s="19" t="n">
        <v>20</v>
      </c>
      <c r="S44" s="19" t="n">
        <v>20</v>
      </c>
    </row>
    <row r="45" customFormat="false" ht="93.25" hidden="false" customHeight="true" outlineLevel="0" collapsed="false">
      <c r="A45" s="13"/>
      <c r="B45" s="14"/>
      <c r="C45" s="14"/>
      <c r="D45" s="14"/>
      <c r="E45" s="14"/>
      <c r="F45" s="14"/>
      <c r="G45" s="14"/>
      <c r="H45" s="14"/>
      <c r="I45" s="14"/>
      <c r="J45" s="15"/>
      <c r="K45" s="21" t="s">
        <v>125</v>
      </c>
      <c r="L45" s="23" t="s">
        <v>148</v>
      </c>
      <c r="M45" s="25" t="s">
        <v>149</v>
      </c>
      <c r="N45" s="17"/>
      <c r="O45" s="17"/>
      <c r="P45" s="18" t="n">
        <v>59</v>
      </c>
      <c r="Q45" s="19" t="n">
        <v>53</v>
      </c>
      <c r="R45" s="19" t="n">
        <v>53</v>
      </c>
      <c r="S45" s="19" t="n">
        <v>53</v>
      </c>
    </row>
    <row r="46" customFormat="false" ht="129" hidden="true" customHeight="true" outlineLevel="0" collapsed="false">
      <c r="A46" s="13"/>
      <c r="B46" s="14"/>
      <c r="C46" s="14"/>
      <c r="D46" s="14"/>
      <c r="E46" s="14"/>
      <c r="F46" s="14"/>
      <c r="G46" s="14"/>
      <c r="H46" s="14"/>
      <c r="I46" s="14"/>
      <c r="J46" s="15"/>
      <c r="K46" s="21" t="s">
        <v>125</v>
      </c>
      <c r="L46" s="23" t="s">
        <v>150</v>
      </c>
      <c r="M46" s="25" t="s">
        <v>151</v>
      </c>
      <c r="N46" s="17"/>
      <c r="O46" s="17"/>
      <c r="P46" s="18"/>
      <c r="Q46" s="19"/>
      <c r="R46" s="19"/>
      <c r="S46" s="19"/>
    </row>
    <row r="47" customFormat="false" ht="83.25" hidden="false" customHeight="true" outlineLevel="0" collapsed="false">
      <c r="A47" s="13"/>
      <c r="B47" s="14"/>
      <c r="C47" s="14"/>
      <c r="D47" s="14"/>
      <c r="E47" s="14"/>
      <c r="F47" s="14"/>
      <c r="G47" s="14"/>
      <c r="H47" s="14"/>
      <c r="I47" s="14"/>
      <c r="J47" s="15"/>
      <c r="K47" s="21" t="s">
        <v>125</v>
      </c>
      <c r="L47" s="23" t="s">
        <v>152</v>
      </c>
      <c r="M47" s="25" t="s">
        <v>153</v>
      </c>
      <c r="N47" s="17"/>
      <c r="O47" s="17"/>
      <c r="P47" s="18" t="n">
        <v>55</v>
      </c>
      <c r="Q47" s="19" t="n">
        <v>41</v>
      </c>
      <c r="R47" s="19" t="n">
        <v>41</v>
      </c>
      <c r="S47" s="19" t="n">
        <v>41</v>
      </c>
    </row>
    <row r="48" customFormat="false" ht="134.25" hidden="true" customHeight="true" outlineLevel="0" collapsed="false">
      <c r="A48" s="13"/>
      <c r="B48" s="14"/>
      <c r="C48" s="14"/>
      <c r="D48" s="14"/>
      <c r="E48" s="14"/>
      <c r="F48" s="14"/>
      <c r="G48" s="14"/>
      <c r="H48" s="14"/>
      <c r="I48" s="14"/>
      <c r="J48" s="15"/>
      <c r="K48" s="21" t="s">
        <v>125</v>
      </c>
      <c r="L48" s="23" t="s">
        <v>154</v>
      </c>
      <c r="M48" s="25" t="s">
        <v>155</v>
      </c>
      <c r="N48" s="17"/>
      <c r="O48" s="17"/>
      <c r="P48" s="18"/>
      <c r="Q48" s="19"/>
      <c r="R48" s="19"/>
      <c r="S48" s="19"/>
      <c r="T48" s="20" t="n">
        <f aca="false">SUM(P48:P57)</f>
        <v>1221</v>
      </c>
    </row>
    <row r="49" customFormat="false" ht="150" hidden="true" customHeight="true" outlineLevel="0" collapsed="false">
      <c r="A49" s="13"/>
      <c r="B49" s="14"/>
      <c r="C49" s="14"/>
      <c r="D49" s="14"/>
      <c r="E49" s="14"/>
      <c r="F49" s="14"/>
      <c r="G49" s="14"/>
      <c r="H49" s="14"/>
      <c r="I49" s="14"/>
      <c r="J49" s="15"/>
      <c r="K49" s="21" t="s">
        <v>125</v>
      </c>
      <c r="L49" s="23" t="s">
        <v>156</v>
      </c>
      <c r="M49" s="25" t="s">
        <v>157</v>
      </c>
      <c r="N49" s="17"/>
      <c r="O49" s="17"/>
      <c r="P49" s="18"/>
      <c r="Q49" s="19"/>
      <c r="R49" s="19"/>
      <c r="S49" s="19"/>
    </row>
    <row r="50" customFormat="false" ht="125.25" hidden="true" customHeight="true" outlineLevel="0" collapsed="false">
      <c r="A50" s="13"/>
      <c r="B50" s="14"/>
      <c r="C50" s="14"/>
      <c r="D50" s="14"/>
      <c r="E50" s="14"/>
      <c r="F50" s="14"/>
      <c r="G50" s="14"/>
      <c r="H50" s="14"/>
      <c r="I50" s="14"/>
      <c r="J50" s="15"/>
      <c r="K50" s="21" t="s">
        <v>125</v>
      </c>
      <c r="L50" s="23" t="s">
        <v>158</v>
      </c>
      <c r="M50" s="25" t="s">
        <v>159</v>
      </c>
      <c r="N50" s="17"/>
      <c r="O50" s="17"/>
      <c r="P50" s="18"/>
      <c r="Q50" s="19"/>
      <c r="R50" s="19"/>
      <c r="S50" s="19"/>
    </row>
    <row r="51" customFormat="false" ht="160.4" hidden="false" customHeight="true" outlineLevel="0" collapsed="false">
      <c r="A51" s="13"/>
      <c r="B51" s="14"/>
      <c r="C51" s="14"/>
      <c r="D51" s="14"/>
      <c r="E51" s="14"/>
      <c r="F51" s="14"/>
      <c r="G51" s="14"/>
      <c r="H51" s="14"/>
      <c r="I51" s="14"/>
      <c r="J51" s="15"/>
      <c r="K51" s="21" t="s">
        <v>125</v>
      </c>
      <c r="L51" s="23" t="s">
        <v>160</v>
      </c>
      <c r="M51" s="25" t="s">
        <v>161</v>
      </c>
      <c r="N51" s="17"/>
      <c r="O51" s="17"/>
      <c r="P51" s="18" t="n">
        <v>26</v>
      </c>
      <c r="Q51" s="19" t="n">
        <v>22</v>
      </c>
      <c r="R51" s="19" t="n">
        <v>22</v>
      </c>
      <c r="S51" s="19" t="n">
        <v>22</v>
      </c>
      <c r="T51" s="20" t="n">
        <f aca="false">SUM(P51:S51)</f>
        <v>92</v>
      </c>
    </row>
    <row r="52" customFormat="false" ht="127.75" hidden="false" customHeight="true" outlineLevel="0" collapsed="false">
      <c r="A52" s="13"/>
      <c r="B52" s="14"/>
      <c r="C52" s="14"/>
      <c r="D52" s="14"/>
      <c r="E52" s="14"/>
      <c r="F52" s="14"/>
      <c r="G52" s="14"/>
      <c r="H52" s="14"/>
      <c r="I52" s="14"/>
      <c r="J52" s="15"/>
      <c r="K52" s="21" t="s">
        <v>125</v>
      </c>
      <c r="L52" s="23" t="s">
        <v>162</v>
      </c>
      <c r="M52" s="25" t="s">
        <v>163</v>
      </c>
      <c r="N52" s="17"/>
      <c r="O52" s="17"/>
      <c r="P52" s="18" t="n">
        <v>420</v>
      </c>
      <c r="Q52" s="19" t="n">
        <v>360</v>
      </c>
      <c r="R52" s="19" t="n">
        <v>360</v>
      </c>
      <c r="S52" s="19" t="n">
        <v>360</v>
      </c>
    </row>
    <row r="53" customFormat="false" ht="157.5" hidden="true" customHeight="true" outlineLevel="0" collapsed="false">
      <c r="A53" s="13"/>
      <c r="B53" s="14"/>
      <c r="C53" s="14"/>
      <c r="D53" s="14"/>
      <c r="E53" s="14"/>
      <c r="F53" s="14"/>
      <c r="G53" s="14"/>
      <c r="H53" s="14"/>
      <c r="I53" s="14"/>
      <c r="J53" s="15"/>
      <c r="K53" s="21" t="s">
        <v>125</v>
      </c>
      <c r="L53" s="23" t="s">
        <v>164</v>
      </c>
      <c r="M53" s="25" t="s">
        <v>165</v>
      </c>
      <c r="N53" s="17"/>
      <c r="O53" s="17"/>
      <c r="P53" s="18"/>
      <c r="Q53" s="19"/>
      <c r="R53" s="19"/>
      <c r="S53" s="19"/>
    </row>
    <row r="54" customFormat="false" ht="129.75" hidden="true" customHeight="true" outlineLevel="0" collapsed="false">
      <c r="A54" s="13"/>
      <c r="B54" s="14"/>
      <c r="C54" s="14"/>
      <c r="D54" s="14"/>
      <c r="E54" s="14"/>
      <c r="F54" s="14"/>
      <c r="G54" s="14"/>
      <c r="H54" s="14"/>
      <c r="I54" s="14"/>
      <c r="J54" s="15"/>
      <c r="K54" s="21" t="s">
        <v>125</v>
      </c>
      <c r="L54" s="23" t="s">
        <v>166</v>
      </c>
      <c r="M54" s="25" t="s">
        <v>167</v>
      </c>
      <c r="N54" s="17"/>
      <c r="O54" s="17"/>
      <c r="P54" s="18"/>
      <c r="Q54" s="19"/>
      <c r="R54" s="19"/>
      <c r="S54" s="19"/>
    </row>
    <row r="55" customFormat="false" ht="160.4" hidden="false" customHeight="true" outlineLevel="0" collapsed="false">
      <c r="A55" s="13"/>
      <c r="B55" s="14"/>
      <c r="C55" s="14"/>
      <c r="D55" s="14"/>
      <c r="E55" s="14"/>
      <c r="F55" s="14"/>
      <c r="G55" s="14"/>
      <c r="H55" s="14"/>
      <c r="I55" s="14"/>
      <c r="J55" s="15"/>
      <c r="K55" s="21" t="s">
        <v>125</v>
      </c>
      <c r="L55" s="23" t="s">
        <v>168</v>
      </c>
      <c r="M55" s="25" t="s">
        <v>169</v>
      </c>
      <c r="N55" s="17"/>
      <c r="O55" s="17"/>
      <c r="P55" s="18" t="n">
        <v>107</v>
      </c>
      <c r="Q55" s="19" t="n">
        <v>92</v>
      </c>
      <c r="R55" s="19" t="n">
        <v>92</v>
      </c>
      <c r="S55" s="19" t="n">
        <v>92</v>
      </c>
    </row>
    <row r="56" customFormat="false" ht="105.4" hidden="false" customHeight="true" outlineLevel="0" collapsed="false">
      <c r="A56" s="13"/>
      <c r="B56" s="14"/>
      <c r="C56" s="14"/>
      <c r="D56" s="14"/>
      <c r="E56" s="14"/>
      <c r="F56" s="14"/>
      <c r="G56" s="14"/>
      <c r="H56" s="14"/>
      <c r="I56" s="14"/>
      <c r="J56" s="15"/>
      <c r="K56" s="21" t="s">
        <v>125</v>
      </c>
      <c r="L56" s="23" t="s">
        <v>170</v>
      </c>
      <c r="M56" s="25" t="s">
        <v>171</v>
      </c>
      <c r="N56" s="17"/>
      <c r="O56" s="17"/>
      <c r="P56" s="18" t="n">
        <v>212</v>
      </c>
      <c r="Q56" s="19" t="n">
        <v>182</v>
      </c>
      <c r="R56" s="19" t="n">
        <v>182</v>
      </c>
      <c r="S56" s="19" t="n">
        <v>182</v>
      </c>
    </row>
    <row r="57" customFormat="false" ht="114" hidden="false" customHeight="true" outlineLevel="0" collapsed="false">
      <c r="A57" s="13"/>
      <c r="B57" s="14"/>
      <c r="C57" s="14"/>
      <c r="D57" s="14"/>
      <c r="E57" s="14"/>
      <c r="F57" s="14"/>
      <c r="G57" s="14"/>
      <c r="H57" s="14"/>
      <c r="I57" s="14"/>
      <c r="J57" s="15"/>
      <c r="K57" s="21" t="s">
        <v>125</v>
      </c>
      <c r="L57" s="23" t="s">
        <v>172</v>
      </c>
      <c r="M57" s="25" t="s">
        <v>173</v>
      </c>
      <c r="N57" s="17"/>
      <c r="O57" s="17"/>
      <c r="P57" s="18" t="n">
        <v>456</v>
      </c>
      <c r="Q57" s="19" t="n">
        <v>390</v>
      </c>
      <c r="R57" s="19" t="n">
        <v>390</v>
      </c>
      <c r="S57" s="19" t="n">
        <v>390</v>
      </c>
    </row>
    <row r="58" customFormat="false" ht="113.25" hidden="true" customHeight="true" outlineLevel="0" collapsed="false">
      <c r="A58" s="13"/>
      <c r="B58" s="14"/>
      <c r="C58" s="14"/>
      <c r="D58" s="14"/>
      <c r="E58" s="14"/>
      <c r="F58" s="14"/>
      <c r="G58" s="14"/>
      <c r="H58" s="14"/>
      <c r="I58" s="14"/>
      <c r="J58" s="15"/>
      <c r="K58" s="21" t="s">
        <v>125</v>
      </c>
      <c r="L58" s="23" t="s">
        <v>174</v>
      </c>
      <c r="M58" s="25" t="s">
        <v>175</v>
      </c>
      <c r="N58" s="17"/>
      <c r="O58" s="17"/>
      <c r="P58" s="18"/>
      <c r="Q58" s="19"/>
      <c r="R58" s="19"/>
      <c r="S58" s="19"/>
    </row>
    <row r="59" customFormat="false" ht="103.5" hidden="true" customHeight="true" outlineLevel="0" collapsed="false">
      <c r="A59" s="13"/>
      <c r="B59" s="14"/>
      <c r="C59" s="14"/>
      <c r="D59" s="14"/>
      <c r="E59" s="14"/>
      <c r="F59" s="14"/>
      <c r="G59" s="14"/>
      <c r="H59" s="14"/>
      <c r="I59" s="14"/>
      <c r="J59" s="15"/>
      <c r="K59" s="21" t="s">
        <v>125</v>
      </c>
      <c r="L59" s="23" t="s">
        <v>176</v>
      </c>
      <c r="M59" s="25" t="s">
        <v>177</v>
      </c>
      <c r="N59" s="17"/>
      <c r="O59" s="17"/>
      <c r="P59" s="18"/>
      <c r="Q59" s="19"/>
      <c r="R59" s="19"/>
      <c r="S59" s="19"/>
    </row>
    <row r="60" customFormat="false" ht="111.75" hidden="true" customHeight="true" outlineLevel="0" collapsed="false">
      <c r="A60" s="13"/>
      <c r="B60" s="14"/>
      <c r="C60" s="14"/>
      <c r="D60" s="14"/>
      <c r="E60" s="14"/>
      <c r="F60" s="14"/>
      <c r="G60" s="14"/>
      <c r="H60" s="14"/>
      <c r="I60" s="14"/>
      <c r="J60" s="15"/>
      <c r="K60" s="21" t="s">
        <v>125</v>
      </c>
      <c r="L60" s="23" t="s">
        <v>178</v>
      </c>
      <c r="M60" s="25" t="s">
        <v>179</v>
      </c>
      <c r="N60" s="17"/>
      <c r="O60" s="17"/>
      <c r="P60" s="18" t="n">
        <v>0</v>
      </c>
      <c r="Q60" s="19" t="n">
        <v>0</v>
      </c>
      <c r="R60" s="19" t="n">
        <v>0</v>
      </c>
      <c r="S60" s="19" t="n">
        <v>0</v>
      </c>
      <c r="T60" s="20" t="n">
        <f aca="false">SUM(P60:P92)</f>
        <v>360</v>
      </c>
    </row>
    <row r="61" customFormat="false" ht="97.9" hidden="false" customHeight="true" outlineLevel="0" collapsed="false">
      <c r="A61" s="13"/>
      <c r="B61" s="14"/>
      <c r="C61" s="14"/>
      <c r="D61" s="14"/>
      <c r="E61" s="14"/>
      <c r="F61" s="14"/>
      <c r="G61" s="14"/>
      <c r="H61" s="14"/>
      <c r="I61" s="14"/>
      <c r="J61" s="15"/>
      <c r="K61" s="21" t="s">
        <v>125</v>
      </c>
      <c r="L61" s="23" t="s">
        <v>180</v>
      </c>
      <c r="M61" s="25" t="s">
        <v>181</v>
      </c>
      <c r="N61" s="17"/>
      <c r="O61" s="17"/>
      <c r="P61" s="18" t="n">
        <v>6</v>
      </c>
      <c r="Q61" s="19" t="n">
        <v>8</v>
      </c>
      <c r="R61" s="19" t="n">
        <v>8</v>
      </c>
      <c r="S61" s="19" t="n">
        <v>8</v>
      </c>
    </row>
    <row r="62" customFormat="false" ht="106.3" hidden="false" customHeight="true" outlineLevel="0" collapsed="false">
      <c r="A62" s="13"/>
      <c r="B62" s="14"/>
      <c r="C62" s="14"/>
      <c r="D62" s="14"/>
      <c r="E62" s="14"/>
      <c r="F62" s="14"/>
      <c r="G62" s="14"/>
      <c r="H62" s="14"/>
      <c r="I62" s="14"/>
      <c r="J62" s="15"/>
      <c r="K62" s="21" t="s">
        <v>125</v>
      </c>
      <c r="L62" s="23" t="s">
        <v>182</v>
      </c>
      <c r="M62" s="25" t="s">
        <v>183</v>
      </c>
      <c r="N62" s="17"/>
      <c r="O62" s="17"/>
      <c r="P62" s="18" t="n">
        <v>27</v>
      </c>
      <c r="Q62" s="19" t="n">
        <v>55</v>
      </c>
      <c r="R62" s="19" t="n">
        <v>55</v>
      </c>
      <c r="S62" s="19" t="n">
        <v>55</v>
      </c>
    </row>
    <row r="63" customFormat="false" ht="88.6" hidden="false" customHeight="true" outlineLevel="0" collapsed="false">
      <c r="A63" s="13"/>
      <c r="B63" s="14"/>
      <c r="C63" s="14"/>
      <c r="D63" s="14"/>
      <c r="E63" s="14"/>
      <c r="F63" s="14"/>
      <c r="G63" s="14"/>
      <c r="H63" s="14"/>
      <c r="I63" s="14"/>
      <c r="J63" s="15"/>
      <c r="K63" s="21" t="s">
        <v>125</v>
      </c>
      <c r="L63" s="23" t="s">
        <v>184</v>
      </c>
      <c r="M63" s="25" t="s">
        <v>185</v>
      </c>
      <c r="N63" s="17"/>
      <c r="O63" s="17"/>
      <c r="P63" s="18" t="n">
        <v>182</v>
      </c>
      <c r="Q63" s="19" t="n">
        <v>375</v>
      </c>
      <c r="R63" s="19" t="n">
        <v>375</v>
      </c>
      <c r="S63" s="19" t="n">
        <v>375</v>
      </c>
    </row>
    <row r="64" customFormat="false" ht="114.75" hidden="true" customHeight="true" outlineLevel="0" collapsed="false">
      <c r="A64" s="13"/>
      <c r="B64" s="14"/>
      <c r="C64" s="14"/>
      <c r="D64" s="14"/>
      <c r="E64" s="14"/>
      <c r="F64" s="14"/>
      <c r="G64" s="14"/>
      <c r="H64" s="14"/>
      <c r="I64" s="14"/>
      <c r="J64" s="15"/>
      <c r="K64" s="21" t="s">
        <v>125</v>
      </c>
      <c r="L64" s="23" t="s">
        <v>186</v>
      </c>
      <c r="M64" s="25" t="s">
        <v>187</v>
      </c>
      <c r="N64" s="17"/>
      <c r="O64" s="17"/>
      <c r="P64" s="18"/>
      <c r="Q64" s="19"/>
      <c r="R64" s="19"/>
      <c r="S64" s="19"/>
    </row>
    <row r="65" customFormat="false" ht="103.5" hidden="true" customHeight="true" outlineLevel="0" collapsed="false">
      <c r="A65" s="13"/>
      <c r="B65" s="14"/>
      <c r="C65" s="14"/>
      <c r="D65" s="14"/>
      <c r="E65" s="14"/>
      <c r="F65" s="14"/>
      <c r="G65" s="14"/>
      <c r="H65" s="14"/>
      <c r="I65" s="14"/>
      <c r="J65" s="15"/>
      <c r="K65" s="21" t="s">
        <v>125</v>
      </c>
      <c r="L65" s="23" t="s">
        <v>188</v>
      </c>
      <c r="M65" s="25" t="s">
        <v>189</v>
      </c>
      <c r="N65" s="17"/>
      <c r="O65" s="17"/>
      <c r="P65" s="18"/>
      <c r="Q65" s="19"/>
      <c r="R65" s="19"/>
      <c r="S65" s="19"/>
    </row>
    <row r="66" customFormat="false" ht="103.5" hidden="true" customHeight="true" outlineLevel="0" collapsed="false">
      <c r="A66" s="13"/>
      <c r="B66" s="14"/>
      <c r="C66" s="14"/>
      <c r="D66" s="14"/>
      <c r="E66" s="14"/>
      <c r="F66" s="14"/>
      <c r="G66" s="14"/>
      <c r="H66" s="14"/>
      <c r="I66" s="14"/>
      <c r="J66" s="15"/>
      <c r="K66" s="21" t="s">
        <v>125</v>
      </c>
      <c r="L66" s="23" t="s">
        <v>190</v>
      </c>
      <c r="M66" s="25" t="s">
        <v>191</v>
      </c>
      <c r="N66" s="17"/>
      <c r="O66" s="17"/>
      <c r="P66" s="18"/>
      <c r="Q66" s="19"/>
      <c r="R66" s="19"/>
      <c r="S66" s="19"/>
    </row>
    <row r="67" customFormat="false" ht="88.5" hidden="false" customHeight="true" outlineLevel="0" collapsed="false">
      <c r="A67" s="13"/>
      <c r="B67" s="14"/>
      <c r="C67" s="14"/>
      <c r="D67" s="14"/>
      <c r="E67" s="14"/>
      <c r="F67" s="14"/>
      <c r="G67" s="14"/>
      <c r="H67" s="14"/>
      <c r="I67" s="14"/>
      <c r="J67" s="15"/>
      <c r="K67" s="21" t="s">
        <v>125</v>
      </c>
      <c r="L67" s="23" t="s">
        <v>192</v>
      </c>
      <c r="M67" s="25" t="s">
        <v>193</v>
      </c>
      <c r="N67" s="17"/>
      <c r="O67" s="17"/>
      <c r="P67" s="18" t="n">
        <v>77</v>
      </c>
      <c r="Q67" s="19" t="n">
        <v>157</v>
      </c>
      <c r="R67" s="19" t="n">
        <v>157</v>
      </c>
      <c r="S67" s="19" t="n">
        <v>157</v>
      </c>
    </row>
    <row r="68" customFormat="false" ht="136.15" hidden="false" customHeight="true" outlineLevel="0" collapsed="false">
      <c r="A68" s="13"/>
      <c r="B68" s="14"/>
      <c r="C68" s="14"/>
      <c r="D68" s="14"/>
      <c r="E68" s="14"/>
      <c r="F68" s="14"/>
      <c r="G68" s="14"/>
      <c r="H68" s="14"/>
      <c r="I68" s="14"/>
      <c r="J68" s="15"/>
      <c r="K68" s="21" t="s">
        <v>125</v>
      </c>
      <c r="L68" s="23" t="s">
        <v>194</v>
      </c>
      <c r="M68" s="25" t="s">
        <v>195</v>
      </c>
      <c r="N68" s="17"/>
      <c r="O68" s="17"/>
      <c r="P68" s="18" t="n">
        <v>27</v>
      </c>
      <c r="Q68" s="19" t="n">
        <v>51</v>
      </c>
      <c r="R68" s="19" t="n">
        <v>51</v>
      </c>
      <c r="S68" s="19" t="n">
        <v>51</v>
      </c>
      <c r="T68" s="20"/>
    </row>
    <row r="69" customFormat="false" ht="117.75" hidden="true" customHeight="true" outlineLevel="0" collapsed="false">
      <c r="A69" s="13"/>
      <c r="B69" s="14"/>
      <c r="C69" s="14"/>
      <c r="D69" s="14"/>
      <c r="E69" s="14"/>
      <c r="F69" s="14"/>
      <c r="G69" s="14"/>
      <c r="H69" s="14"/>
      <c r="I69" s="14"/>
      <c r="J69" s="15"/>
      <c r="K69" s="21" t="s">
        <v>125</v>
      </c>
      <c r="L69" s="23" t="s">
        <v>196</v>
      </c>
      <c r="M69" s="25" t="s">
        <v>197</v>
      </c>
      <c r="N69" s="17"/>
      <c r="O69" s="17"/>
      <c r="P69" s="18"/>
      <c r="Q69" s="19"/>
      <c r="R69" s="19"/>
      <c r="S69" s="19"/>
    </row>
    <row r="70" customFormat="false" ht="103.5" hidden="true" customHeight="true" outlineLevel="0" collapsed="false">
      <c r="A70" s="13"/>
      <c r="B70" s="14"/>
      <c r="C70" s="14"/>
      <c r="D70" s="14"/>
      <c r="E70" s="14"/>
      <c r="F70" s="14"/>
      <c r="G70" s="14"/>
      <c r="H70" s="14"/>
      <c r="I70" s="14"/>
      <c r="J70" s="15"/>
      <c r="K70" s="21" t="s">
        <v>125</v>
      </c>
      <c r="L70" s="23" t="s">
        <v>198</v>
      </c>
      <c r="M70" s="25" t="s">
        <v>199</v>
      </c>
      <c r="N70" s="17"/>
      <c r="O70" s="17"/>
      <c r="P70" s="18"/>
      <c r="Q70" s="19"/>
      <c r="R70" s="19"/>
      <c r="S70" s="19"/>
    </row>
    <row r="71" customFormat="false" ht="103.5" hidden="true" customHeight="true" outlineLevel="0" collapsed="false">
      <c r="A71" s="13"/>
      <c r="B71" s="14"/>
      <c r="C71" s="14"/>
      <c r="D71" s="14"/>
      <c r="E71" s="14"/>
      <c r="F71" s="14"/>
      <c r="G71" s="14"/>
      <c r="H71" s="14"/>
      <c r="I71" s="14"/>
      <c r="J71" s="15"/>
      <c r="K71" s="21" t="s">
        <v>125</v>
      </c>
      <c r="L71" s="23" t="s">
        <v>200</v>
      </c>
      <c r="M71" s="25" t="s">
        <v>201</v>
      </c>
      <c r="N71" s="17"/>
      <c r="O71" s="17"/>
      <c r="P71" s="18"/>
      <c r="Q71" s="19"/>
      <c r="R71" s="19"/>
      <c r="S71" s="19"/>
    </row>
    <row r="72" customFormat="false" ht="103.5" hidden="true" customHeight="true" outlineLevel="0" collapsed="false">
      <c r="A72" s="13"/>
      <c r="B72" s="14"/>
      <c r="C72" s="14"/>
      <c r="D72" s="14"/>
      <c r="E72" s="14"/>
      <c r="F72" s="14"/>
      <c r="G72" s="14"/>
      <c r="H72" s="14"/>
      <c r="I72" s="14"/>
      <c r="J72" s="15"/>
      <c r="K72" s="21" t="s">
        <v>125</v>
      </c>
      <c r="L72" s="23" t="s">
        <v>202</v>
      </c>
      <c r="M72" s="25" t="s">
        <v>203</v>
      </c>
      <c r="N72" s="17"/>
      <c r="O72" s="17"/>
      <c r="P72" s="18"/>
      <c r="Q72" s="19"/>
      <c r="R72" s="19"/>
      <c r="S72" s="19"/>
    </row>
    <row r="73" customFormat="false" ht="103.5" hidden="true" customHeight="true" outlineLevel="0" collapsed="false">
      <c r="A73" s="13"/>
      <c r="B73" s="14"/>
      <c r="C73" s="14"/>
      <c r="D73" s="14"/>
      <c r="E73" s="14"/>
      <c r="F73" s="14"/>
      <c r="G73" s="14"/>
      <c r="H73" s="14"/>
      <c r="I73" s="14"/>
      <c r="J73" s="15"/>
      <c r="K73" s="21" t="s">
        <v>125</v>
      </c>
      <c r="L73" s="23" t="s">
        <v>204</v>
      </c>
      <c r="M73" s="25" t="s">
        <v>205</v>
      </c>
      <c r="N73" s="17"/>
      <c r="O73" s="17"/>
      <c r="P73" s="18"/>
      <c r="Q73" s="19"/>
      <c r="R73" s="19"/>
      <c r="S73" s="19"/>
    </row>
    <row r="74" customFormat="false" ht="103.5" hidden="true" customHeight="true" outlineLevel="0" collapsed="false">
      <c r="A74" s="13"/>
      <c r="B74" s="14"/>
      <c r="C74" s="14"/>
      <c r="D74" s="14"/>
      <c r="E74" s="14"/>
      <c r="F74" s="14"/>
      <c r="G74" s="14"/>
      <c r="H74" s="14"/>
      <c r="I74" s="14"/>
      <c r="J74" s="15"/>
      <c r="K74" s="21" t="s">
        <v>125</v>
      </c>
      <c r="L74" s="23" t="s">
        <v>206</v>
      </c>
      <c r="M74" s="25" t="s">
        <v>207</v>
      </c>
      <c r="N74" s="17"/>
      <c r="O74" s="17"/>
      <c r="P74" s="18"/>
      <c r="Q74" s="19"/>
      <c r="R74" s="19"/>
      <c r="S74" s="19"/>
    </row>
    <row r="75" customFormat="false" ht="129.75" hidden="true" customHeight="true" outlineLevel="0" collapsed="false">
      <c r="A75" s="13"/>
      <c r="B75" s="14"/>
      <c r="C75" s="14"/>
      <c r="D75" s="14"/>
      <c r="E75" s="14"/>
      <c r="F75" s="14"/>
      <c r="G75" s="14"/>
      <c r="H75" s="14"/>
      <c r="I75" s="14"/>
      <c r="J75" s="15"/>
      <c r="K75" s="21" t="s">
        <v>125</v>
      </c>
      <c r="L75" s="23" t="s">
        <v>208</v>
      </c>
      <c r="M75" s="25" t="s">
        <v>209</v>
      </c>
      <c r="N75" s="17"/>
      <c r="O75" s="17"/>
      <c r="P75" s="18"/>
      <c r="Q75" s="19"/>
      <c r="R75" s="19"/>
      <c r="S75" s="19"/>
    </row>
    <row r="76" customFormat="false" ht="103.5" hidden="true" customHeight="true" outlineLevel="0" collapsed="false">
      <c r="A76" s="13"/>
      <c r="B76" s="14"/>
      <c r="C76" s="14"/>
      <c r="D76" s="14"/>
      <c r="E76" s="14"/>
      <c r="F76" s="14"/>
      <c r="G76" s="14"/>
      <c r="H76" s="14"/>
      <c r="I76" s="14"/>
      <c r="J76" s="15"/>
      <c r="K76" s="21" t="s">
        <v>125</v>
      </c>
      <c r="L76" s="23" t="s">
        <v>210</v>
      </c>
      <c r="M76" s="25" t="s">
        <v>211</v>
      </c>
      <c r="N76" s="17"/>
      <c r="O76" s="17"/>
      <c r="P76" s="18"/>
      <c r="Q76" s="19"/>
      <c r="R76" s="19"/>
      <c r="S76" s="19"/>
    </row>
    <row r="77" customFormat="false" ht="107.25" hidden="false" customHeight="true" outlineLevel="0" collapsed="false">
      <c r="A77" s="13"/>
      <c r="B77" s="14"/>
      <c r="C77" s="14"/>
      <c r="D77" s="14"/>
      <c r="E77" s="14"/>
      <c r="F77" s="14"/>
      <c r="G77" s="14"/>
      <c r="H77" s="14"/>
      <c r="I77" s="14"/>
      <c r="J77" s="15"/>
      <c r="K77" s="21" t="s">
        <v>125</v>
      </c>
      <c r="L77" s="23" t="s">
        <v>212</v>
      </c>
      <c r="M77" s="25" t="s">
        <v>213</v>
      </c>
      <c r="N77" s="17"/>
      <c r="O77" s="17"/>
      <c r="P77" s="18" t="n">
        <v>25</v>
      </c>
      <c r="Q77" s="19" t="n">
        <v>39</v>
      </c>
      <c r="R77" s="19" t="n">
        <v>39</v>
      </c>
      <c r="S77" s="19" t="n">
        <v>39</v>
      </c>
    </row>
    <row r="78" customFormat="false" ht="103.5" hidden="true" customHeight="true" outlineLevel="0" collapsed="false">
      <c r="A78" s="13"/>
      <c r="B78" s="14"/>
      <c r="C78" s="14"/>
      <c r="D78" s="14"/>
      <c r="E78" s="14"/>
      <c r="F78" s="14"/>
      <c r="G78" s="14"/>
      <c r="H78" s="14"/>
      <c r="I78" s="14"/>
      <c r="J78" s="15"/>
      <c r="K78" s="21" t="s">
        <v>125</v>
      </c>
      <c r="L78" s="23" t="s">
        <v>214</v>
      </c>
      <c r="M78" s="25" t="s">
        <v>215</v>
      </c>
      <c r="N78" s="17"/>
      <c r="O78" s="17"/>
      <c r="P78" s="18"/>
      <c r="Q78" s="19"/>
      <c r="R78" s="19"/>
      <c r="S78" s="19"/>
    </row>
    <row r="79" customFormat="false" ht="111" hidden="false" customHeight="true" outlineLevel="0" collapsed="false">
      <c r="A79" s="13"/>
      <c r="B79" s="14"/>
      <c r="C79" s="14"/>
      <c r="D79" s="14"/>
      <c r="E79" s="14"/>
      <c r="F79" s="14"/>
      <c r="G79" s="14"/>
      <c r="H79" s="14"/>
      <c r="I79" s="14"/>
      <c r="J79" s="15"/>
      <c r="K79" s="21" t="s">
        <v>125</v>
      </c>
      <c r="L79" s="23" t="s">
        <v>216</v>
      </c>
      <c r="M79" s="25" t="s">
        <v>217</v>
      </c>
      <c r="N79" s="17"/>
      <c r="O79" s="17"/>
      <c r="P79" s="18" t="n">
        <v>3</v>
      </c>
      <c r="Q79" s="19" t="n">
        <v>3</v>
      </c>
      <c r="R79" s="19" t="n">
        <v>3</v>
      </c>
      <c r="S79" s="19" t="n">
        <v>3</v>
      </c>
    </row>
    <row r="80" customFormat="false" ht="128.25" hidden="true" customHeight="true" outlineLevel="0" collapsed="false">
      <c r="A80" s="13"/>
      <c r="B80" s="14"/>
      <c r="C80" s="14"/>
      <c r="D80" s="14"/>
      <c r="E80" s="14"/>
      <c r="F80" s="14"/>
      <c r="G80" s="14"/>
      <c r="H80" s="14"/>
      <c r="I80" s="14"/>
      <c r="J80" s="15"/>
      <c r="K80" s="21" t="s">
        <v>125</v>
      </c>
      <c r="L80" s="23" t="s">
        <v>218</v>
      </c>
      <c r="M80" s="25" t="s">
        <v>219</v>
      </c>
      <c r="N80" s="17"/>
      <c r="O80" s="17"/>
      <c r="P80" s="18"/>
      <c r="Q80" s="19"/>
      <c r="R80" s="19"/>
      <c r="S80" s="19"/>
    </row>
    <row r="81" customFormat="false" ht="114.75" hidden="true" customHeight="true" outlineLevel="0" collapsed="false">
      <c r="A81" s="13"/>
      <c r="B81" s="14"/>
      <c r="C81" s="14"/>
      <c r="D81" s="14"/>
      <c r="E81" s="14"/>
      <c r="F81" s="14"/>
      <c r="G81" s="14"/>
      <c r="H81" s="14"/>
      <c r="I81" s="14"/>
      <c r="J81" s="15"/>
      <c r="K81" s="21" t="s">
        <v>125</v>
      </c>
      <c r="L81" s="23" t="s">
        <v>220</v>
      </c>
      <c r="M81" s="25" t="s">
        <v>221</v>
      </c>
      <c r="N81" s="17"/>
      <c r="O81" s="17"/>
      <c r="P81" s="18" t="n">
        <v>0</v>
      </c>
      <c r="Q81" s="19" t="n">
        <v>0</v>
      </c>
      <c r="R81" s="19" t="n">
        <v>0</v>
      </c>
      <c r="S81" s="19" t="n">
        <v>0</v>
      </c>
    </row>
    <row r="82" customFormat="false" ht="103.5" hidden="true" customHeight="true" outlineLevel="0" collapsed="false">
      <c r="A82" s="13"/>
      <c r="B82" s="14"/>
      <c r="C82" s="14"/>
      <c r="D82" s="14"/>
      <c r="E82" s="14"/>
      <c r="F82" s="14"/>
      <c r="G82" s="14"/>
      <c r="H82" s="14"/>
      <c r="I82" s="14"/>
      <c r="J82" s="15"/>
      <c r="K82" s="21" t="s">
        <v>125</v>
      </c>
      <c r="L82" s="23" t="s">
        <v>222</v>
      </c>
      <c r="M82" s="25" t="s">
        <v>223</v>
      </c>
      <c r="N82" s="17"/>
      <c r="O82" s="17"/>
      <c r="P82" s="18"/>
      <c r="Q82" s="19"/>
      <c r="R82" s="19"/>
      <c r="S82" s="19"/>
    </row>
    <row r="83" customFormat="false" ht="141.75" hidden="true" customHeight="true" outlineLevel="0" collapsed="false">
      <c r="A83" s="13"/>
      <c r="B83" s="14"/>
      <c r="C83" s="14"/>
      <c r="D83" s="14"/>
      <c r="E83" s="14"/>
      <c r="F83" s="14"/>
      <c r="G83" s="14"/>
      <c r="H83" s="14"/>
      <c r="I83" s="14"/>
      <c r="J83" s="15"/>
      <c r="K83" s="21" t="s">
        <v>125</v>
      </c>
      <c r="L83" s="23" t="s">
        <v>224</v>
      </c>
      <c r="M83" s="25" t="s">
        <v>225</v>
      </c>
      <c r="N83" s="17"/>
      <c r="O83" s="17"/>
      <c r="P83" s="18"/>
      <c r="Q83" s="19"/>
      <c r="R83" s="19"/>
      <c r="S83" s="19"/>
      <c r="T83" s="20" t="n">
        <f aca="false">SUM(P83:P92)</f>
        <v>13</v>
      </c>
    </row>
    <row r="84" customFormat="false" ht="126.75" hidden="true" customHeight="true" outlineLevel="0" collapsed="false">
      <c r="A84" s="13"/>
      <c r="B84" s="14"/>
      <c r="C84" s="14"/>
      <c r="D84" s="14"/>
      <c r="E84" s="14"/>
      <c r="F84" s="14"/>
      <c r="G84" s="14"/>
      <c r="H84" s="14"/>
      <c r="I84" s="14"/>
      <c r="J84" s="15"/>
      <c r="K84" s="21" t="s">
        <v>125</v>
      </c>
      <c r="L84" s="23" t="s">
        <v>226</v>
      </c>
      <c r="M84" s="25" t="s">
        <v>227</v>
      </c>
      <c r="N84" s="17"/>
      <c r="O84" s="17"/>
      <c r="P84" s="18"/>
      <c r="Q84" s="19"/>
      <c r="R84" s="19"/>
      <c r="S84" s="19"/>
    </row>
    <row r="85" customFormat="false" ht="111" hidden="true" customHeight="true" outlineLevel="0" collapsed="false">
      <c r="A85" s="13"/>
      <c r="B85" s="14"/>
      <c r="C85" s="14"/>
      <c r="D85" s="14"/>
      <c r="E85" s="14"/>
      <c r="F85" s="14"/>
      <c r="G85" s="14"/>
      <c r="H85" s="14"/>
      <c r="I85" s="14"/>
      <c r="J85" s="15"/>
      <c r="K85" s="21" t="s">
        <v>125</v>
      </c>
      <c r="L85" s="23" t="s">
        <v>228</v>
      </c>
      <c r="M85" s="25" t="s">
        <v>229</v>
      </c>
      <c r="N85" s="17"/>
      <c r="O85" s="17"/>
      <c r="P85" s="18"/>
      <c r="Q85" s="19"/>
      <c r="R85" s="19"/>
      <c r="S85" s="19"/>
    </row>
    <row r="86" customFormat="false" ht="127.5" hidden="true" customHeight="true" outlineLevel="0" collapsed="false">
      <c r="A86" s="13"/>
      <c r="B86" s="14"/>
      <c r="C86" s="14"/>
      <c r="D86" s="14"/>
      <c r="E86" s="14"/>
      <c r="F86" s="14"/>
      <c r="G86" s="14"/>
      <c r="H86" s="14"/>
      <c r="I86" s="14"/>
      <c r="J86" s="15"/>
      <c r="K86" s="21" t="s">
        <v>125</v>
      </c>
      <c r="L86" s="23" t="s">
        <v>230</v>
      </c>
      <c r="M86" s="25" t="s">
        <v>231</v>
      </c>
      <c r="N86" s="17"/>
      <c r="O86" s="17"/>
      <c r="P86" s="18"/>
      <c r="Q86" s="19"/>
      <c r="R86" s="19"/>
      <c r="S86" s="19"/>
    </row>
    <row r="87" customFormat="false" ht="163.5" hidden="true" customHeight="true" outlineLevel="0" collapsed="false">
      <c r="A87" s="13"/>
      <c r="B87" s="14"/>
      <c r="C87" s="14"/>
      <c r="D87" s="14"/>
      <c r="E87" s="14"/>
      <c r="F87" s="14"/>
      <c r="G87" s="14"/>
      <c r="H87" s="14"/>
      <c r="I87" s="14"/>
      <c r="J87" s="15"/>
      <c r="K87" s="21" t="s">
        <v>125</v>
      </c>
      <c r="L87" s="23" t="s">
        <v>232</v>
      </c>
      <c r="M87" s="25" t="s">
        <v>233</v>
      </c>
      <c r="N87" s="17"/>
      <c r="O87" s="17"/>
      <c r="P87" s="18"/>
      <c r="Q87" s="19"/>
      <c r="R87" s="19"/>
      <c r="S87" s="19"/>
    </row>
    <row r="88" customFormat="false" ht="113.25" hidden="true" customHeight="true" outlineLevel="0" collapsed="false">
      <c r="A88" s="13"/>
      <c r="B88" s="14"/>
      <c r="C88" s="14"/>
      <c r="D88" s="14"/>
      <c r="E88" s="14"/>
      <c r="F88" s="14"/>
      <c r="G88" s="14"/>
      <c r="H88" s="14"/>
      <c r="I88" s="14"/>
      <c r="J88" s="15"/>
      <c r="K88" s="21" t="s">
        <v>125</v>
      </c>
      <c r="L88" s="23" t="s">
        <v>234</v>
      </c>
      <c r="M88" s="25" t="s">
        <v>235</v>
      </c>
      <c r="N88" s="17"/>
      <c r="O88" s="17"/>
      <c r="P88" s="18"/>
      <c r="Q88" s="19"/>
      <c r="R88" s="19"/>
      <c r="S88" s="19"/>
    </row>
    <row r="89" customFormat="false" ht="103.5" hidden="true" customHeight="true" outlineLevel="0" collapsed="false">
      <c r="A89" s="13"/>
      <c r="B89" s="14"/>
      <c r="C89" s="14"/>
      <c r="D89" s="14"/>
      <c r="E89" s="14"/>
      <c r="F89" s="14"/>
      <c r="G89" s="14"/>
      <c r="H89" s="14"/>
      <c r="I89" s="14"/>
      <c r="J89" s="15"/>
      <c r="K89" s="21" t="s">
        <v>125</v>
      </c>
      <c r="L89" s="23" t="s">
        <v>236</v>
      </c>
      <c r="M89" s="25" t="s">
        <v>237</v>
      </c>
      <c r="N89" s="17"/>
      <c r="O89" s="17"/>
      <c r="P89" s="18"/>
      <c r="Q89" s="19"/>
      <c r="R89" s="19"/>
      <c r="S89" s="19"/>
    </row>
    <row r="90" customFormat="false" ht="103.5" hidden="true" customHeight="true" outlineLevel="0" collapsed="false">
      <c r="A90" s="13"/>
      <c r="B90" s="14"/>
      <c r="C90" s="14"/>
      <c r="D90" s="14"/>
      <c r="E90" s="14"/>
      <c r="F90" s="14"/>
      <c r="G90" s="14"/>
      <c r="H90" s="14"/>
      <c r="I90" s="14"/>
      <c r="J90" s="15"/>
      <c r="K90" s="21" t="s">
        <v>125</v>
      </c>
      <c r="L90" s="23" t="s">
        <v>238</v>
      </c>
      <c r="M90" s="25" t="s">
        <v>239</v>
      </c>
      <c r="N90" s="17"/>
      <c r="O90" s="17"/>
      <c r="P90" s="18"/>
      <c r="Q90" s="19"/>
      <c r="R90" s="19"/>
      <c r="S90" s="19"/>
    </row>
    <row r="91" customFormat="false" ht="103.5" hidden="true" customHeight="true" outlineLevel="0" collapsed="false">
      <c r="A91" s="13"/>
      <c r="B91" s="14"/>
      <c r="C91" s="14"/>
      <c r="D91" s="14"/>
      <c r="E91" s="14"/>
      <c r="F91" s="14"/>
      <c r="G91" s="14"/>
      <c r="H91" s="14"/>
      <c r="I91" s="14"/>
      <c r="J91" s="15"/>
      <c r="K91" s="21" t="s">
        <v>125</v>
      </c>
      <c r="L91" s="23" t="s">
        <v>240</v>
      </c>
      <c r="M91" s="25" t="s">
        <v>241</v>
      </c>
      <c r="N91" s="17"/>
      <c r="O91" s="17"/>
      <c r="P91" s="18"/>
      <c r="Q91" s="19"/>
      <c r="R91" s="19"/>
      <c r="S91" s="19"/>
    </row>
    <row r="92" customFormat="false" ht="95.1" hidden="false" customHeight="true" outlineLevel="0" collapsed="false">
      <c r="A92" s="13"/>
      <c r="B92" s="14"/>
      <c r="C92" s="14"/>
      <c r="D92" s="14"/>
      <c r="E92" s="14"/>
      <c r="F92" s="14"/>
      <c r="G92" s="14"/>
      <c r="H92" s="14"/>
      <c r="I92" s="14"/>
      <c r="J92" s="15"/>
      <c r="K92" s="21" t="s">
        <v>125</v>
      </c>
      <c r="L92" s="23" t="s">
        <v>242</v>
      </c>
      <c r="M92" s="25" t="s">
        <v>243</v>
      </c>
      <c r="N92" s="17"/>
      <c r="O92" s="17"/>
      <c r="P92" s="18" t="n">
        <v>13</v>
      </c>
      <c r="Q92" s="19" t="n">
        <v>10</v>
      </c>
      <c r="R92" s="19" t="n">
        <v>10</v>
      </c>
      <c r="S92" s="19" t="n">
        <v>10</v>
      </c>
    </row>
    <row r="93" customFormat="false" ht="148.5" hidden="true" customHeight="true" outlineLevel="0" collapsed="false">
      <c r="A93" s="13"/>
      <c r="B93" s="14"/>
      <c r="C93" s="14"/>
      <c r="D93" s="14"/>
      <c r="E93" s="14"/>
      <c r="F93" s="14"/>
      <c r="G93" s="14"/>
      <c r="H93" s="14"/>
      <c r="I93" s="14"/>
      <c r="J93" s="15"/>
      <c r="K93" s="21" t="s">
        <v>125</v>
      </c>
      <c r="L93" s="23" t="s">
        <v>244</v>
      </c>
      <c r="M93" s="25" t="s">
        <v>245</v>
      </c>
      <c r="N93" s="17"/>
      <c r="O93" s="17"/>
      <c r="P93" s="18"/>
      <c r="Q93" s="19"/>
      <c r="R93" s="19"/>
      <c r="S93" s="19"/>
    </row>
    <row r="94" customFormat="false" ht="111.75" hidden="true" customHeight="true" outlineLevel="0" collapsed="false">
      <c r="A94" s="13"/>
      <c r="B94" s="14"/>
      <c r="C94" s="14"/>
      <c r="D94" s="14"/>
      <c r="E94" s="14"/>
      <c r="F94" s="14"/>
      <c r="G94" s="14"/>
      <c r="H94" s="14"/>
      <c r="I94" s="14"/>
      <c r="J94" s="15"/>
      <c r="K94" s="21" t="s">
        <v>125</v>
      </c>
      <c r="L94" s="23" t="s">
        <v>246</v>
      </c>
      <c r="M94" s="25" t="s">
        <v>247</v>
      </c>
      <c r="N94" s="17"/>
      <c r="O94" s="17"/>
      <c r="P94" s="18"/>
      <c r="Q94" s="19"/>
      <c r="R94" s="19"/>
      <c r="S94" s="19"/>
      <c r="T94" s="20" t="n">
        <f aca="false">SUM(P94:P121)</f>
        <v>3746</v>
      </c>
    </row>
    <row r="95" customFormat="false" ht="120.3" hidden="false" customHeight="true" outlineLevel="0" collapsed="false">
      <c r="A95" s="13"/>
      <c r="B95" s="14"/>
      <c r="C95" s="14"/>
      <c r="D95" s="14"/>
      <c r="E95" s="14"/>
      <c r="F95" s="14"/>
      <c r="G95" s="14"/>
      <c r="H95" s="14"/>
      <c r="I95" s="14"/>
      <c r="J95" s="15"/>
      <c r="K95" s="21" t="s">
        <v>125</v>
      </c>
      <c r="L95" s="23" t="s">
        <v>248</v>
      </c>
      <c r="M95" s="25" t="s">
        <v>249</v>
      </c>
      <c r="N95" s="17"/>
      <c r="O95" s="17"/>
      <c r="P95" s="18" t="n">
        <v>5</v>
      </c>
      <c r="Q95" s="19" t="n">
        <v>6</v>
      </c>
      <c r="R95" s="19" t="n">
        <v>6</v>
      </c>
      <c r="S95" s="19" t="n">
        <v>6</v>
      </c>
    </row>
    <row r="96" customFormat="false" ht="103.5" hidden="false" customHeight="true" outlineLevel="0" collapsed="false">
      <c r="A96" s="13"/>
      <c r="B96" s="14"/>
      <c r="C96" s="14"/>
      <c r="D96" s="14"/>
      <c r="E96" s="14"/>
      <c r="F96" s="14"/>
      <c r="G96" s="14"/>
      <c r="H96" s="14"/>
      <c r="I96" s="14"/>
      <c r="J96" s="15"/>
      <c r="K96" s="21" t="s">
        <v>125</v>
      </c>
      <c r="L96" s="23" t="s">
        <v>250</v>
      </c>
      <c r="M96" s="25" t="s">
        <v>251</v>
      </c>
      <c r="N96" s="17"/>
      <c r="O96" s="17"/>
      <c r="P96" s="18" t="n">
        <v>3</v>
      </c>
      <c r="Q96" s="19" t="n">
        <v>3</v>
      </c>
      <c r="R96" s="19" t="n">
        <v>3</v>
      </c>
      <c r="S96" s="19" t="n">
        <v>3</v>
      </c>
    </row>
    <row r="97" customFormat="false" ht="103.5" hidden="true" customHeight="true" outlineLevel="0" collapsed="false">
      <c r="A97" s="13"/>
      <c r="B97" s="14"/>
      <c r="C97" s="14"/>
      <c r="D97" s="14"/>
      <c r="E97" s="14"/>
      <c r="F97" s="14"/>
      <c r="G97" s="14"/>
      <c r="H97" s="14"/>
      <c r="I97" s="14"/>
      <c r="J97" s="15"/>
      <c r="K97" s="21" t="s">
        <v>125</v>
      </c>
      <c r="L97" s="23" t="s">
        <v>252</v>
      </c>
      <c r="M97" s="25" t="s">
        <v>253</v>
      </c>
      <c r="N97" s="17"/>
      <c r="O97" s="17"/>
      <c r="P97" s="18"/>
      <c r="Q97" s="19"/>
      <c r="R97" s="19"/>
      <c r="S97" s="19"/>
      <c r="T97" s="20" t="n">
        <f aca="false">SUM(P97:P102)</f>
        <v>101</v>
      </c>
    </row>
    <row r="98" customFormat="false" ht="84" hidden="true" customHeight="true" outlineLevel="0" collapsed="false">
      <c r="A98" s="13"/>
      <c r="B98" s="14"/>
      <c r="C98" s="14"/>
      <c r="D98" s="14"/>
      <c r="E98" s="14"/>
      <c r="F98" s="14"/>
      <c r="G98" s="14"/>
      <c r="H98" s="14"/>
      <c r="I98" s="14"/>
      <c r="J98" s="15"/>
      <c r="K98" s="21" t="s">
        <v>125</v>
      </c>
      <c r="L98" s="23" t="s">
        <v>254</v>
      </c>
      <c r="M98" s="25" t="s">
        <v>255</v>
      </c>
      <c r="N98" s="17"/>
      <c r="O98" s="17"/>
      <c r="P98" s="18"/>
      <c r="Q98" s="19"/>
      <c r="R98" s="19"/>
      <c r="S98" s="19"/>
    </row>
    <row r="99" customFormat="false" ht="108" hidden="true" customHeight="true" outlineLevel="0" collapsed="false">
      <c r="A99" s="13"/>
      <c r="B99" s="14"/>
      <c r="C99" s="14"/>
      <c r="D99" s="14"/>
      <c r="E99" s="14"/>
      <c r="F99" s="14"/>
      <c r="G99" s="14"/>
      <c r="H99" s="14"/>
      <c r="I99" s="14"/>
      <c r="J99" s="15"/>
      <c r="K99" s="21" t="s">
        <v>125</v>
      </c>
      <c r="L99" s="23" t="s">
        <v>256</v>
      </c>
      <c r="M99" s="25" t="s">
        <v>257</v>
      </c>
      <c r="N99" s="17"/>
      <c r="O99" s="17"/>
      <c r="P99" s="18"/>
      <c r="Q99" s="19"/>
      <c r="R99" s="19"/>
      <c r="S99" s="19"/>
    </row>
    <row r="100" customFormat="false" ht="103.5" hidden="true" customHeight="true" outlineLevel="0" collapsed="false">
      <c r="A100" s="13"/>
      <c r="B100" s="14"/>
      <c r="C100" s="14"/>
      <c r="D100" s="14"/>
      <c r="E100" s="14"/>
      <c r="F100" s="14"/>
      <c r="G100" s="14"/>
      <c r="H100" s="14"/>
      <c r="I100" s="14"/>
      <c r="J100" s="15"/>
      <c r="K100" s="21" t="s">
        <v>125</v>
      </c>
      <c r="L100" s="23" t="s">
        <v>258</v>
      </c>
      <c r="M100" s="25" t="s">
        <v>259</v>
      </c>
      <c r="N100" s="17"/>
      <c r="O100" s="17"/>
      <c r="P100" s="18"/>
      <c r="Q100" s="19"/>
      <c r="R100" s="19"/>
      <c r="S100" s="19"/>
    </row>
    <row r="101" customFormat="false" ht="103.5" hidden="true" customHeight="true" outlineLevel="0" collapsed="false">
      <c r="A101" s="13"/>
      <c r="B101" s="14"/>
      <c r="C101" s="14"/>
      <c r="D101" s="14"/>
      <c r="E101" s="14"/>
      <c r="F101" s="14"/>
      <c r="G101" s="14"/>
      <c r="H101" s="14"/>
      <c r="I101" s="14"/>
      <c r="J101" s="15"/>
      <c r="K101" s="21" t="s">
        <v>125</v>
      </c>
      <c r="L101" s="23" t="s">
        <v>260</v>
      </c>
      <c r="M101" s="25" t="s">
        <v>261</v>
      </c>
      <c r="N101" s="17"/>
      <c r="O101" s="17"/>
      <c r="P101" s="18"/>
      <c r="Q101" s="19"/>
      <c r="R101" s="19"/>
      <c r="S101" s="19"/>
    </row>
    <row r="102" customFormat="false" ht="83.25" hidden="false" customHeight="true" outlineLevel="0" collapsed="false">
      <c r="A102" s="13"/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125</v>
      </c>
      <c r="L102" s="23" t="s">
        <v>262</v>
      </c>
      <c r="M102" s="25" t="s">
        <v>263</v>
      </c>
      <c r="N102" s="17"/>
      <c r="O102" s="17"/>
      <c r="P102" s="18" t="n">
        <v>101</v>
      </c>
      <c r="Q102" s="19" t="n">
        <v>34</v>
      </c>
      <c r="R102" s="19" t="n">
        <v>34</v>
      </c>
      <c r="S102" s="19" t="n">
        <v>34</v>
      </c>
    </row>
    <row r="103" customFormat="false" ht="103.5" hidden="true" customHeight="true" outlineLevel="0" collapsed="false">
      <c r="A103" s="13"/>
      <c r="B103" s="14"/>
      <c r="C103" s="14"/>
      <c r="D103" s="14"/>
      <c r="E103" s="14"/>
      <c r="F103" s="14"/>
      <c r="G103" s="14"/>
      <c r="H103" s="14"/>
      <c r="I103" s="14"/>
      <c r="J103" s="15"/>
      <c r="K103" s="21" t="s">
        <v>125</v>
      </c>
      <c r="L103" s="23" t="s">
        <v>264</v>
      </c>
      <c r="M103" s="25" t="s">
        <v>265</v>
      </c>
      <c r="N103" s="17"/>
      <c r="O103" s="17"/>
      <c r="P103" s="18"/>
      <c r="Q103" s="19"/>
      <c r="R103" s="19"/>
      <c r="S103" s="19"/>
    </row>
    <row r="104" customFormat="false" ht="103.5" hidden="true" customHeight="true" outlineLevel="0" collapsed="false">
      <c r="A104" s="13"/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125</v>
      </c>
      <c r="L104" s="23" t="s">
        <v>266</v>
      </c>
      <c r="M104" s="25" t="s">
        <v>267</v>
      </c>
      <c r="N104" s="17"/>
      <c r="O104" s="17"/>
      <c r="P104" s="18"/>
      <c r="Q104" s="19"/>
      <c r="R104" s="19"/>
      <c r="S104" s="19"/>
    </row>
    <row r="105" customFormat="false" ht="103.5" hidden="true" customHeight="true" outlineLevel="0" collapsed="false">
      <c r="A105" s="13"/>
      <c r="B105" s="14"/>
      <c r="C105" s="14"/>
      <c r="D105" s="14"/>
      <c r="E105" s="14"/>
      <c r="F105" s="14"/>
      <c r="G105" s="14"/>
      <c r="H105" s="14"/>
      <c r="I105" s="14"/>
      <c r="J105" s="15"/>
      <c r="K105" s="21" t="s">
        <v>125</v>
      </c>
      <c r="L105" s="23" t="s">
        <v>268</v>
      </c>
      <c r="M105" s="25" t="s">
        <v>269</v>
      </c>
      <c r="N105" s="17"/>
      <c r="O105" s="17"/>
      <c r="P105" s="18"/>
      <c r="Q105" s="19"/>
      <c r="R105" s="19"/>
      <c r="S105" s="19"/>
    </row>
    <row r="106" customFormat="false" ht="114.75" hidden="true" customHeight="true" outlineLevel="0" collapsed="false">
      <c r="A106" s="13"/>
      <c r="B106" s="14"/>
      <c r="C106" s="14"/>
      <c r="D106" s="14"/>
      <c r="E106" s="14"/>
      <c r="F106" s="14"/>
      <c r="G106" s="14"/>
      <c r="H106" s="14"/>
      <c r="I106" s="14"/>
      <c r="J106" s="15"/>
      <c r="K106" s="21" t="s">
        <v>125</v>
      </c>
      <c r="L106" s="23" t="s">
        <v>270</v>
      </c>
      <c r="M106" s="25" t="s">
        <v>271</v>
      </c>
      <c r="N106" s="17"/>
      <c r="O106" s="17"/>
      <c r="P106" s="18"/>
      <c r="Q106" s="19"/>
      <c r="R106" s="19"/>
      <c r="S106" s="19"/>
      <c r="T106" s="20" t="n">
        <f aca="false">SUM(P106:P107)</f>
        <v>1211</v>
      </c>
    </row>
    <row r="107" customFormat="false" ht="79.25" hidden="false" customHeight="true" outlineLevel="0" collapsed="false">
      <c r="A107" s="13"/>
      <c r="B107" s="14"/>
      <c r="C107" s="14"/>
      <c r="D107" s="14"/>
      <c r="E107" s="14"/>
      <c r="F107" s="14"/>
      <c r="G107" s="14"/>
      <c r="H107" s="14"/>
      <c r="I107" s="14"/>
      <c r="J107" s="15"/>
      <c r="K107" s="21" t="s">
        <v>125</v>
      </c>
      <c r="L107" s="23" t="s">
        <v>272</v>
      </c>
      <c r="M107" s="25" t="s">
        <v>273</v>
      </c>
      <c r="N107" s="17"/>
      <c r="O107" s="17"/>
      <c r="P107" s="18" t="n">
        <v>1211</v>
      </c>
      <c r="Q107" s="19" t="n">
        <v>544</v>
      </c>
      <c r="R107" s="19" t="n">
        <v>544</v>
      </c>
      <c r="S107" s="19" t="n">
        <v>544</v>
      </c>
    </row>
    <row r="108" customFormat="false" ht="130.5" hidden="false" customHeight="true" outlineLevel="0" collapsed="false">
      <c r="A108" s="13"/>
      <c r="B108" s="14"/>
      <c r="C108" s="14"/>
      <c r="D108" s="14"/>
      <c r="E108" s="14"/>
      <c r="F108" s="14"/>
      <c r="G108" s="14"/>
      <c r="H108" s="14"/>
      <c r="I108" s="14"/>
      <c r="J108" s="15"/>
      <c r="K108" s="21" t="s">
        <v>125</v>
      </c>
      <c r="L108" s="23" t="s">
        <v>274</v>
      </c>
      <c r="M108" s="25" t="s">
        <v>275</v>
      </c>
      <c r="N108" s="17"/>
      <c r="O108" s="17"/>
      <c r="P108" s="18" t="n">
        <v>409</v>
      </c>
      <c r="Q108" s="19" t="n">
        <v>296</v>
      </c>
      <c r="R108" s="19" t="n">
        <v>296</v>
      </c>
      <c r="S108" s="19" t="n">
        <v>296</v>
      </c>
      <c r="T108" s="26" t="n">
        <f aca="false">SUM(P108:P121)</f>
        <v>2426</v>
      </c>
    </row>
    <row r="109" customFormat="false" ht="163.5" hidden="true" customHeight="true" outlineLevel="0" collapsed="false">
      <c r="A109" s="13"/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125</v>
      </c>
      <c r="L109" s="23" t="s">
        <v>276</v>
      </c>
      <c r="M109" s="25" t="s">
        <v>277</v>
      </c>
      <c r="N109" s="17"/>
      <c r="O109" s="17"/>
      <c r="P109" s="18"/>
      <c r="Q109" s="19"/>
      <c r="R109" s="19"/>
      <c r="S109" s="19"/>
    </row>
    <row r="110" customFormat="false" ht="129.75" hidden="false" customHeight="true" outlineLevel="0" collapsed="false">
      <c r="A110" s="13"/>
      <c r="B110" s="14"/>
      <c r="C110" s="14"/>
      <c r="D110" s="14"/>
      <c r="E110" s="14"/>
      <c r="F110" s="14"/>
      <c r="G110" s="14"/>
      <c r="H110" s="14"/>
      <c r="I110" s="14"/>
      <c r="J110" s="15"/>
      <c r="K110" s="21" t="s">
        <v>125</v>
      </c>
      <c r="L110" s="23" t="s">
        <v>278</v>
      </c>
      <c r="M110" s="25" t="s">
        <v>279</v>
      </c>
      <c r="N110" s="17"/>
      <c r="O110" s="17"/>
      <c r="P110" s="18" t="n">
        <v>442</v>
      </c>
      <c r="Q110" s="19" t="n">
        <v>320</v>
      </c>
      <c r="R110" s="19" t="n">
        <v>320</v>
      </c>
      <c r="S110" s="19" t="n">
        <v>320</v>
      </c>
    </row>
    <row r="111" customFormat="false" ht="145.5" hidden="true" customHeight="true" outlineLevel="0" collapsed="false">
      <c r="A111" s="13"/>
      <c r="B111" s="14"/>
      <c r="C111" s="14"/>
      <c r="D111" s="14"/>
      <c r="E111" s="14"/>
      <c r="F111" s="14"/>
      <c r="G111" s="14"/>
      <c r="H111" s="14"/>
      <c r="I111" s="14"/>
      <c r="J111" s="15"/>
      <c r="K111" s="21" t="s">
        <v>125</v>
      </c>
      <c r="L111" s="23" t="s">
        <v>280</v>
      </c>
      <c r="M111" s="25" t="s">
        <v>281</v>
      </c>
      <c r="N111" s="17"/>
      <c r="O111" s="17"/>
      <c r="P111" s="18"/>
      <c r="Q111" s="19"/>
      <c r="R111" s="19"/>
      <c r="S111" s="19"/>
    </row>
    <row r="112" customFormat="false" ht="103.5" hidden="true" customHeight="true" outlineLevel="0" collapsed="false">
      <c r="A112" s="13"/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125</v>
      </c>
      <c r="L112" s="23" t="s">
        <v>282</v>
      </c>
      <c r="M112" s="25" t="s">
        <v>283</v>
      </c>
      <c r="N112" s="17"/>
      <c r="O112" s="17"/>
      <c r="P112" s="18"/>
      <c r="Q112" s="19"/>
      <c r="R112" s="19"/>
      <c r="S112" s="19"/>
    </row>
    <row r="113" customFormat="false" ht="103.5" hidden="true" customHeight="true" outlineLevel="0" collapsed="false">
      <c r="A113" s="13"/>
      <c r="B113" s="14"/>
      <c r="C113" s="14"/>
      <c r="D113" s="14"/>
      <c r="E113" s="14"/>
      <c r="F113" s="14"/>
      <c r="G113" s="14"/>
      <c r="H113" s="14"/>
      <c r="I113" s="14"/>
      <c r="J113" s="15"/>
      <c r="K113" s="21" t="s">
        <v>125</v>
      </c>
      <c r="L113" s="23" t="s">
        <v>284</v>
      </c>
      <c r="M113" s="25" t="s">
        <v>285</v>
      </c>
      <c r="N113" s="17"/>
      <c r="O113" s="17"/>
      <c r="P113" s="18"/>
      <c r="Q113" s="19"/>
      <c r="R113" s="19"/>
      <c r="S113" s="19"/>
    </row>
    <row r="114" customFormat="false" ht="103.5" hidden="true" customHeight="true" outlineLevel="0" collapsed="false">
      <c r="A114" s="13"/>
      <c r="B114" s="14"/>
      <c r="C114" s="14"/>
      <c r="D114" s="14"/>
      <c r="E114" s="14"/>
      <c r="F114" s="14"/>
      <c r="G114" s="14"/>
      <c r="H114" s="14"/>
      <c r="I114" s="14"/>
      <c r="J114" s="15"/>
      <c r="K114" s="21" t="s">
        <v>125</v>
      </c>
      <c r="L114" s="23" t="s">
        <v>286</v>
      </c>
      <c r="M114" s="25" t="s">
        <v>287</v>
      </c>
      <c r="N114" s="17"/>
      <c r="O114" s="17"/>
      <c r="P114" s="18"/>
      <c r="Q114" s="19"/>
      <c r="R114" s="19"/>
      <c r="S114" s="19"/>
    </row>
    <row r="115" customFormat="false" ht="103.5" hidden="true" customHeight="true" outlineLevel="0" collapsed="false">
      <c r="A115" s="13"/>
      <c r="B115" s="14"/>
      <c r="C115" s="14"/>
      <c r="D115" s="14"/>
      <c r="E115" s="14"/>
      <c r="F115" s="14"/>
      <c r="G115" s="14"/>
      <c r="H115" s="14"/>
      <c r="I115" s="14"/>
      <c r="J115" s="15"/>
      <c r="K115" s="21" t="s">
        <v>125</v>
      </c>
      <c r="L115" s="23" t="s">
        <v>288</v>
      </c>
      <c r="M115" s="25" t="s">
        <v>289</v>
      </c>
      <c r="N115" s="17"/>
      <c r="O115" s="17"/>
      <c r="P115" s="18"/>
      <c r="Q115" s="19"/>
      <c r="R115" s="19"/>
      <c r="S115" s="19"/>
    </row>
    <row r="116" customFormat="false" ht="114.75" hidden="true" customHeight="true" outlineLevel="0" collapsed="false">
      <c r="A116" s="13"/>
      <c r="B116" s="14"/>
      <c r="C116" s="14"/>
      <c r="D116" s="14"/>
      <c r="E116" s="14"/>
      <c r="F116" s="14"/>
      <c r="G116" s="14"/>
      <c r="H116" s="14"/>
      <c r="I116" s="14"/>
      <c r="J116" s="15"/>
      <c r="K116" s="21" t="s">
        <v>125</v>
      </c>
      <c r="L116" s="23" t="s">
        <v>290</v>
      </c>
      <c r="M116" s="25" t="s">
        <v>291</v>
      </c>
      <c r="N116" s="17"/>
      <c r="O116" s="17"/>
      <c r="P116" s="18"/>
      <c r="Q116" s="19"/>
      <c r="R116" s="19"/>
      <c r="S116" s="19"/>
    </row>
    <row r="117" customFormat="false" ht="118.45" hidden="false" customHeight="true" outlineLevel="0" collapsed="false">
      <c r="A117" s="13"/>
      <c r="B117" s="14"/>
      <c r="C117" s="14"/>
      <c r="D117" s="14"/>
      <c r="E117" s="14"/>
      <c r="F117" s="14"/>
      <c r="G117" s="14"/>
      <c r="H117" s="14"/>
      <c r="I117" s="14"/>
      <c r="J117" s="15"/>
      <c r="K117" s="21" t="s">
        <v>125</v>
      </c>
      <c r="L117" s="23" t="s">
        <v>292</v>
      </c>
      <c r="M117" s="25" t="s">
        <v>293</v>
      </c>
      <c r="N117" s="17"/>
      <c r="O117" s="17"/>
      <c r="P117" s="18" t="n">
        <v>237</v>
      </c>
      <c r="Q117" s="19" t="n">
        <v>171</v>
      </c>
      <c r="R117" s="19" t="n">
        <v>171</v>
      </c>
      <c r="S117" s="19" t="n">
        <v>171</v>
      </c>
    </row>
    <row r="118" customFormat="false" ht="154.5" hidden="true" customHeight="true" outlineLevel="0" collapsed="false">
      <c r="A118" s="13"/>
      <c r="B118" s="14"/>
      <c r="C118" s="14"/>
      <c r="D118" s="14"/>
      <c r="E118" s="14"/>
      <c r="F118" s="14"/>
      <c r="G118" s="14"/>
      <c r="H118" s="14"/>
      <c r="I118" s="14"/>
      <c r="J118" s="15"/>
      <c r="K118" s="21" t="s">
        <v>125</v>
      </c>
      <c r="L118" s="23" t="s">
        <v>294</v>
      </c>
      <c r="M118" s="25" t="s">
        <v>295</v>
      </c>
      <c r="N118" s="17"/>
      <c r="O118" s="17"/>
      <c r="P118" s="18"/>
      <c r="Q118" s="19"/>
      <c r="R118" s="19"/>
      <c r="S118" s="19"/>
    </row>
    <row r="119" customFormat="false" ht="119.4" hidden="false" customHeight="true" outlineLevel="0" collapsed="false">
      <c r="A119" s="13"/>
      <c r="B119" s="14"/>
      <c r="C119" s="14"/>
      <c r="D119" s="14"/>
      <c r="E119" s="14"/>
      <c r="F119" s="14"/>
      <c r="G119" s="14"/>
      <c r="H119" s="14"/>
      <c r="I119" s="14"/>
      <c r="J119" s="15"/>
      <c r="K119" s="21" t="s">
        <v>125</v>
      </c>
      <c r="L119" s="23" t="s">
        <v>296</v>
      </c>
      <c r="M119" s="25" t="s">
        <v>297</v>
      </c>
      <c r="N119" s="17"/>
      <c r="O119" s="17"/>
      <c r="P119" s="18" t="n">
        <v>40</v>
      </c>
      <c r="Q119" s="19" t="n">
        <v>29</v>
      </c>
      <c r="R119" s="19" t="n">
        <v>29</v>
      </c>
      <c r="S119" s="19" t="n">
        <v>29</v>
      </c>
    </row>
    <row r="120" customFormat="false" ht="119.4" hidden="false" customHeight="true" outlineLevel="0" collapsed="false">
      <c r="A120" s="13"/>
      <c r="B120" s="14"/>
      <c r="C120" s="14"/>
      <c r="D120" s="14"/>
      <c r="E120" s="14"/>
      <c r="F120" s="14"/>
      <c r="G120" s="14"/>
      <c r="H120" s="14"/>
      <c r="I120" s="14"/>
      <c r="J120" s="15"/>
      <c r="K120" s="21" t="s">
        <v>125</v>
      </c>
      <c r="L120" s="23" t="s">
        <v>298</v>
      </c>
      <c r="M120" s="25" t="s">
        <v>299</v>
      </c>
      <c r="N120" s="17"/>
      <c r="O120" s="17"/>
      <c r="P120" s="18" t="n">
        <v>513</v>
      </c>
      <c r="Q120" s="19" t="n">
        <v>371</v>
      </c>
      <c r="R120" s="19" t="n">
        <v>371</v>
      </c>
      <c r="S120" s="19" t="n">
        <v>371</v>
      </c>
    </row>
    <row r="121" customFormat="false" ht="95.1" hidden="false" customHeight="true" outlineLevel="0" collapsed="false">
      <c r="A121" s="13"/>
      <c r="B121" s="14"/>
      <c r="C121" s="14"/>
      <c r="D121" s="14"/>
      <c r="E121" s="14"/>
      <c r="F121" s="14"/>
      <c r="G121" s="14"/>
      <c r="H121" s="14"/>
      <c r="I121" s="14"/>
      <c r="J121" s="15"/>
      <c r="K121" s="21" t="s">
        <v>125</v>
      </c>
      <c r="L121" s="23" t="s">
        <v>300</v>
      </c>
      <c r="M121" s="25" t="s">
        <v>301</v>
      </c>
      <c r="N121" s="17"/>
      <c r="O121" s="17"/>
      <c r="P121" s="18" t="n">
        <v>785</v>
      </c>
      <c r="Q121" s="19" t="n">
        <v>567</v>
      </c>
      <c r="R121" s="19" t="n">
        <v>567</v>
      </c>
      <c r="S121" s="19" t="n">
        <v>567</v>
      </c>
    </row>
    <row r="122" customFormat="false" ht="142.5" hidden="true" customHeight="true" outlineLevel="0" collapsed="false">
      <c r="A122" s="13"/>
      <c r="B122" s="14"/>
      <c r="C122" s="14"/>
      <c r="D122" s="14"/>
      <c r="E122" s="14"/>
      <c r="F122" s="14"/>
      <c r="G122" s="14"/>
      <c r="H122" s="14"/>
      <c r="I122" s="14"/>
      <c r="J122" s="15"/>
      <c r="K122" s="21" t="s">
        <v>125</v>
      </c>
      <c r="L122" s="23" t="s">
        <v>302</v>
      </c>
      <c r="M122" s="25" t="s">
        <v>303</v>
      </c>
      <c r="N122" s="17"/>
      <c r="O122" s="17"/>
      <c r="P122" s="18"/>
      <c r="Q122" s="19"/>
      <c r="R122" s="19"/>
      <c r="S122" s="19"/>
      <c r="T122" s="20" t="n">
        <f aca="false">SUM(P122:P130)</f>
        <v>729</v>
      </c>
    </row>
    <row r="123" customFormat="false" ht="123.1" hidden="false" customHeight="true" outlineLevel="0" collapsed="false">
      <c r="A123" s="13"/>
      <c r="B123" s="14"/>
      <c r="C123" s="14"/>
      <c r="D123" s="14"/>
      <c r="E123" s="14"/>
      <c r="F123" s="14"/>
      <c r="G123" s="14"/>
      <c r="H123" s="14"/>
      <c r="I123" s="14"/>
      <c r="J123" s="15"/>
      <c r="K123" s="21" t="s">
        <v>125</v>
      </c>
      <c r="L123" s="23" t="s">
        <v>304</v>
      </c>
      <c r="M123" s="25" t="s">
        <v>305</v>
      </c>
      <c r="N123" s="17"/>
      <c r="O123" s="17"/>
      <c r="P123" s="18" t="n">
        <v>23</v>
      </c>
      <c r="Q123" s="19" t="n">
        <v>12</v>
      </c>
      <c r="R123" s="19" t="n">
        <v>12</v>
      </c>
      <c r="S123" s="19" t="n">
        <v>12</v>
      </c>
    </row>
    <row r="124" customFormat="false" ht="136.15" hidden="false" customHeight="true" outlineLevel="0" collapsed="false">
      <c r="A124" s="13"/>
      <c r="B124" s="14"/>
      <c r="C124" s="14"/>
      <c r="D124" s="14"/>
      <c r="E124" s="14"/>
      <c r="F124" s="14"/>
      <c r="G124" s="14"/>
      <c r="H124" s="14"/>
      <c r="I124" s="14"/>
      <c r="J124" s="15"/>
      <c r="K124" s="21" t="s">
        <v>125</v>
      </c>
      <c r="L124" s="23" t="s">
        <v>306</v>
      </c>
      <c r="M124" s="25" t="s">
        <v>307</v>
      </c>
      <c r="N124" s="17"/>
      <c r="O124" s="17"/>
      <c r="P124" s="18" t="n">
        <v>130</v>
      </c>
      <c r="Q124" s="19" t="n">
        <v>70</v>
      </c>
      <c r="R124" s="19" t="n">
        <v>70</v>
      </c>
      <c r="S124" s="19" t="n">
        <v>70</v>
      </c>
    </row>
    <row r="125" customFormat="false" ht="180.95" hidden="false" customHeight="true" outlineLevel="0" collapsed="false">
      <c r="A125" s="13"/>
      <c r="B125" s="14"/>
      <c r="C125" s="14"/>
      <c r="D125" s="14"/>
      <c r="E125" s="14"/>
      <c r="F125" s="14"/>
      <c r="G125" s="14"/>
      <c r="H125" s="14"/>
      <c r="I125" s="14"/>
      <c r="J125" s="15"/>
      <c r="K125" s="21" t="s">
        <v>125</v>
      </c>
      <c r="L125" s="23" t="s">
        <v>308</v>
      </c>
      <c r="M125" s="25" t="s">
        <v>309</v>
      </c>
      <c r="N125" s="17"/>
      <c r="O125" s="17"/>
      <c r="P125" s="18" t="n">
        <v>458</v>
      </c>
      <c r="Q125" s="19" t="n">
        <v>247</v>
      </c>
      <c r="R125" s="19" t="n">
        <v>247</v>
      </c>
      <c r="S125" s="19" t="n">
        <v>247</v>
      </c>
    </row>
    <row r="126" customFormat="false" ht="110.05" hidden="false" customHeight="true" outlineLevel="0" collapsed="false">
      <c r="A126" s="13"/>
      <c r="B126" s="14"/>
      <c r="C126" s="14"/>
      <c r="D126" s="14"/>
      <c r="E126" s="14"/>
      <c r="F126" s="14"/>
      <c r="G126" s="14"/>
      <c r="H126" s="14"/>
      <c r="I126" s="14"/>
      <c r="J126" s="15"/>
      <c r="K126" s="21" t="s">
        <v>125</v>
      </c>
      <c r="L126" s="23" t="s">
        <v>310</v>
      </c>
      <c r="M126" s="25" t="s">
        <v>311</v>
      </c>
      <c r="N126" s="17"/>
      <c r="O126" s="17"/>
      <c r="P126" s="18" t="n">
        <v>48</v>
      </c>
      <c r="Q126" s="19" t="n">
        <v>26</v>
      </c>
      <c r="R126" s="19" t="n">
        <v>26</v>
      </c>
      <c r="S126" s="19" t="n">
        <v>26</v>
      </c>
    </row>
    <row r="127" customFormat="false" ht="84" hidden="false" customHeight="true" outlineLevel="0" collapsed="false">
      <c r="A127" s="13"/>
      <c r="B127" s="14"/>
      <c r="C127" s="14"/>
      <c r="D127" s="14"/>
      <c r="E127" s="14"/>
      <c r="F127" s="14"/>
      <c r="G127" s="14"/>
      <c r="H127" s="14"/>
      <c r="I127" s="14"/>
      <c r="J127" s="15"/>
      <c r="K127" s="21" t="s">
        <v>125</v>
      </c>
      <c r="L127" s="23" t="s">
        <v>312</v>
      </c>
      <c r="M127" s="25" t="s">
        <v>313</v>
      </c>
      <c r="N127" s="17"/>
      <c r="O127" s="17"/>
      <c r="P127" s="18" t="n">
        <v>25</v>
      </c>
      <c r="Q127" s="19" t="n">
        <v>229</v>
      </c>
      <c r="R127" s="19" t="n">
        <v>229</v>
      </c>
      <c r="S127" s="19" t="n">
        <v>229</v>
      </c>
    </row>
    <row r="128" customFormat="false" ht="140.25" hidden="false" customHeight="true" outlineLevel="0" collapsed="false">
      <c r="A128" s="13"/>
      <c r="B128" s="14"/>
      <c r="C128" s="14"/>
      <c r="D128" s="14"/>
      <c r="E128" s="14"/>
      <c r="F128" s="14"/>
      <c r="G128" s="14"/>
      <c r="H128" s="14"/>
      <c r="I128" s="14"/>
      <c r="J128" s="15"/>
      <c r="K128" s="21" t="s">
        <v>125</v>
      </c>
      <c r="L128" s="23" t="s">
        <v>314</v>
      </c>
      <c r="M128" s="25" t="s">
        <v>315</v>
      </c>
      <c r="N128" s="17"/>
      <c r="O128" s="17"/>
      <c r="P128" s="18" t="n">
        <v>24</v>
      </c>
      <c r="Q128" s="19" t="n">
        <v>21</v>
      </c>
      <c r="R128" s="19" t="n">
        <v>21</v>
      </c>
      <c r="S128" s="19" t="n">
        <v>21</v>
      </c>
      <c r="T128" s="20" t="n">
        <f aca="false">SUM(P128:P130)</f>
        <v>45</v>
      </c>
    </row>
    <row r="129" customFormat="false" ht="139.9" hidden="false" customHeight="true" outlineLevel="0" collapsed="false">
      <c r="A129" s="13"/>
      <c r="B129" s="14"/>
      <c r="C129" s="14"/>
      <c r="D129" s="14"/>
      <c r="E129" s="14"/>
      <c r="F129" s="14"/>
      <c r="G129" s="14"/>
      <c r="H129" s="14"/>
      <c r="I129" s="14"/>
      <c r="J129" s="15"/>
      <c r="K129" s="21" t="s">
        <v>125</v>
      </c>
      <c r="L129" s="23" t="s">
        <v>316</v>
      </c>
      <c r="M129" s="25" t="s">
        <v>317</v>
      </c>
      <c r="N129" s="17"/>
      <c r="O129" s="17"/>
      <c r="P129" s="18" t="n">
        <v>8</v>
      </c>
      <c r="Q129" s="19" t="n">
        <v>7</v>
      </c>
      <c r="R129" s="19" t="n">
        <v>7</v>
      </c>
      <c r="S129" s="19" t="n">
        <v>7</v>
      </c>
    </row>
    <row r="130" customFormat="false" ht="85.8" hidden="false" customHeight="true" outlineLevel="0" collapsed="false">
      <c r="A130" s="13"/>
      <c r="B130" s="14"/>
      <c r="C130" s="14"/>
      <c r="D130" s="14"/>
      <c r="E130" s="14"/>
      <c r="F130" s="14"/>
      <c r="G130" s="14"/>
      <c r="H130" s="14"/>
      <c r="I130" s="14"/>
      <c r="J130" s="15"/>
      <c r="K130" s="21" t="s">
        <v>125</v>
      </c>
      <c r="L130" s="23" t="s">
        <v>318</v>
      </c>
      <c r="M130" s="25" t="s">
        <v>319</v>
      </c>
      <c r="N130" s="17"/>
      <c r="O130" s="17"/>
      <c r="P130" s="18" t="n">
        <v>13</v>
      </c>
      <c r="Q130" s="19" t="n">
        <v>12</v>
      </c>
      <c r="R130" s="19" t="n">
        <v>12</v>
      </c>
      <c r="S130" s="19" t="n">
        <v>12</v>
      </c>
    </row>
    <row r="131" customFormat="false" ht="121.25" hidden="false" customHeight="true" outlineLevel="0" collapsed="false">
      <c r="A131" s="13"/>
      <c r="B131" s="14"/>
      <c r="C131" s="14"/>
      <c r="D131" s="14"/>
      <c r="E131" s="14"/>
      <c r="F131" s="14"/>
      <c r="G131" s="14"/>
      <c r="H131" s="14"/>
      <c r="I131" s="14"/>
      <c r="J131" s="15"/>
      <c r="K131" s="21" t="s">
        <v>125</v>
      </c>
      <c r="L131" s="23" t="s">
        <v>320</v>
      </c>
      <c r="M131" s="25" t="s">
        <v>321</v>
      </c>
      <c r="N131" s="17"/>
      <c r="O131" s="17"/>
      <c r="P131" s="18" t="n">
        <v>289</v>
      </c>
      <c r="Q131" s="19" t="n">
        <v>97</v>
      </c>
      <c r="R131" s="19" t="n">
        <v>97</v>
      </c>
      <c r="S131" s="19" t="n">
        <v>97</v>
      </c>
    </row>
    <row r="132" customFormat="false" ht="161.35" hidden="false" customHeight="true" outlineLevel="0" collapsed="false">
      <c r="A132" s="13"/>
      <c r="B132" s="14"/>
      <c r="C132" s="14"/>
      <c r="D132" s="14"/>
      <c r="E132" s="14"/>
      <c r="F132" s="14"/>
      <c r="G132" s="14"/>
      <c r="H132" s="14"/>
      <c r="I132" s="14"/>
      <c r="J132" s="15"/>
      <c r="K132" s="21" t="s">
        <v>125</v>
      </c>
      <c r="L132" s="23" t="s">
        <v>322</v>
      </c>
      <c r="M132" s="25" t="s">
        <v>323</v>
      </c>
      <c r="N132" s="17"/>
      <c r="O132" s="17"/>
      <c r="P132" s="18" t="n">
        <v>1410</v>
      </c>
      <c r="Q132" s="19" t="n">
        <v>1425</v>
      </c>
      <c r="R132" s="19" t="n">
        <v>1425</v>
      </c>
      <c r="S132" s="19" t="n">
        <v>1425</v>
      </c>
      <c r="T132" s="20" t="n">
        <f aca="false">SUM(P132:P143)</f>
        <v>5340</v>
      </c>
    </row>
    <row r="133" customFormat="false" ht="94.2" hidden="false" customHeight="true" outlineLevel="0" collapsed="false">
      <c r="A133" s="13"/>
      <c r="B133" s="14"/>
      <c r="C133" s="14"/>
      <c r="D133" s="14"/>
      <c r="E133" s="14"/>
      <c r="F133" s="14"/>
      <c r="G133" s="14"/>
      <c r="H133" s="14"/>
      <c r="I133" s="14"/>
      <c r="J133" s="15"/>
      <c r="K133" s="21" t="s">
        <v>125</v>
      </c>
      <c r="L133" s="23" t="s">
        <v>324</v>
      </c>
      <c r="M133" s="25" t="s">
        <v>325</v>
      </c>
      <c r="N133" s="17"/>
      <c r="O133" s="17"/>
      <c r="P133" s="18" t="n">
        <v>68</v>
      </c>
      <c r="Q133" s="19" t="n">
        <v>80</v>
      </c>
      <c r="R133" s="19" t="n">
        <v>80</v>
      </c>
      <c r="S133" s="19" t="n">
        <v>80</v>
      </c>
      <c r="T133" s="20" t="n">
        <f aca="false">T132+T144</f>
        <v>25779</v>
      </c>
    </row>
    <row r="134" customFormat="false" ht="111.75" hidden="false" customHeight="true" outlineLevel="0" collapsed="false">
      <c r="A134" s="13"/>
      <c r="B134" s="14"/>
      <c r="C134" s="14"/>
      <c r="D134" s="14"/>
      <c r="E134" s="14"/>
      <c r="F134" s="14"/>
      <c r="G134" s="14"/>
      <c r="H134" s="14"/>
      <c r="I134" s="14"/>
      <c r="J134" s="15"/>
      <c r="K134" s="21" t="s">
        <v>125</v>
      </c>
      <c r="L134" s="23" t="s">
        <v>326</v>
      </c>
      <c r="M134" s="25" t="s">
        <v>327</v>
      </c>
      <c r="N134" s="17"/>
      <c r="O134" s="17"/>
      <c r="P134" s="18" t="n">
        <v>15</v>
      </c>
      <c r="Q134" s="19" t="n">
        <v>18</v>
      </c>
      <c r="R134" s="19" t="n">
        <v>18</v>
      </c>
      <c r="S134" s="19" t="n">
        <v>18</v>
      </c>
    </row>
    <row r="135" customFormat="false" ht="114.7" hidden="false" customHeight="true" outlineLevel="0" collapsed="false">
      <c r="A135" s="13"/>
      <c r="B135" s="14"/>
      <c r="C135" s="14"/>
      <c r="D135" s="14"/>
      <c r="E135" s="14"/>
      <c r="F135" s="14"/>
      <c r="G135" s="14"/>
      <c r="H135" s="14"/>
      <c r="I135" s="14"/>
      <c r="J135" s="15"/>
      <c r="K135" s="21" t="s">
        <v>125</v>
      </c>
      <c r="L135" s="23" t="s">
        <v>328</v>
      </c>
      <c r="M135" s="25" t="s">
        <v>329</v>
      </c>
      <c r="N135" s="17"/>
      <c r="O135" s="17"/>
      <c r="P135" s="18" t="n">
        <v>8</v>
      </c>
      <c r="Q135" s="19" t="n">
        <v>10</v>
      </c>
      <c r="R135" s="19" t="n">
        <v>10</v>
      </c>
      <c r="S135" s="19" t="n">
        <v>10</v>
      </c>
    </row>
    <row r="136" customFormat="false" ht="94.2" hidden="false" customHeight="true" outlineLevel="0" collapsed="false">
      <c r="A136" s="13"/>
      <c r="B136" s="14"/>
      <c r="C136" s="14"/>
      <c r="D136" s="14"/>
      <c r="E136" s="14"/>
      <c r="F136" s="14"/>
      <c r="G136" s="14"/>
      <c r="H136" s="14"/>
      <c r="I136" s="14"/>
      <c r="J136" s="15"/>
      <c r="K136" s="21" t="s">
        <v>125</v>
      </c>
      <c r="L136" s="23" t="s">
        <v>330</v>
      </c>
      <c r="M136" s="25" t="s">
        <v>331</v>
      </c>
      <c r="N136" s="17"/>
      <c r="O136" s="17"/>
      <c r="P136" s="18" t="n">
        <v>14</v>
      </c>
      <c r="Q136" s="19" t="n">
        <v>16</v>
      </c>
      <c r="R136" s="19" t="n">
        <v>16</v>
      </c>
      <c r="S136" s="19" t="n">
        <v>16</v>
      </c>
    </row>
    <row r="137" customFormat="false" ht="116.25" hidden="false" customHeight="true" outlineLevel="0" collapsed="false">
      <c r="A137" s="13"/>
      <c r="B137" s="14"/>
      <c r="C137" s="14"/>
      <c r="D137" s="14"/>
      <c r="E137" s="14"/>
      <c r="F137" s="14"/>
      <c r="G137" s="14"/>
      <c r="H137" s="14"/>
      <c r="I137" s="14"/>
      <c r="J137" s="15"/>
      <c r="K137" s="21" t="s">
        <v>125</v>
      </c>
      <c r="L137" s="23" t="s">
        <v>332</v>
      </c>
      <c r="M137" s="25" t="s">
        <v>333</v>
      </c>
      <c r="N137" s="17"/>
      <c r="O137" s="17"/>
      <c r="P137" s="18" t="n">
        <v>145</v>
      </c>
      <c r="Q137" s="19" t="n">
        <v>171</v>
      </c>
      <c r="R137" s="19" t="n">
        <v>171</v>
      </c>
      <c r="S137" s="19" t="n">
        <v>171</v>
      </c>
    </row>
    <row r="138" customFormat="false" ht="111.75" hidden="true" customHeight="true" outlineLevel="0" collapsed="false">
      <c r="A138" s="13"/>
      <c r="B138" s="14"/>
      <c r="C138" s="14"/>
      <c r="D138" s="14"/>
      <c r="E138" s="14"/>
      <c r="F138" s="14"/>
      <c r="G138" s="14"/>
      <c r="H138" s="14"/>
      <c r="I138" s="14"/>
      <c r="J138" s="15"/>
      <c r="K138" s="21" t="s">
        <v>125</v>
      </c>
      <c r="L138" s="23" t="s">
        <v>334</v>
      </c>
      <c r="M138" s="25" t="s">
        <v>335</v>
      </c>
      <c r="N138" s="17"/>
      <c r="O138" s="17"/>
      <c r="P138" s="18"/>
      <c r="Q138" s="19"/>
      <c r="R138" s="19"/>
      <c r="S138" s="19"/>
    </row>
    <row r="139" customFormat="false" ht="103.5" hidden="false" customHeight="true" outlineLevel="0" collapsed="false">
      <c r="A139" s="13"/>
      <c r="B139" s="14"/>
      <c r="C139" s="14"/>
      <c r="D139" s="14"/>
      <c r="E139" s="14"/>
      <c r="F139" s="14"/>
      <c r="G139" s="14"/>
      <c r="H139" s="14"/>
      <c r="I139" s="14"/>
      <c r="J139" s="15"/>
      <c r="K139" s="21" t="s">
        <v>125</v>
      </c>
      <c r="L139" s="23" t="s">
        <v>336</v>
      </c>
      <c r="M139" s="25" t="s">
        <v>337</v>
      </c>
      <c r="N139" s="17"/>
      <c r="O139" s="17"/>
      <c r="P139" s="18" t="n">
        <v>2031</v>
      </c>
      <c r="Q139" s="19" t="n">
        <v>2472</v>
      </c>
      <c r="R139" s="19" t="n">
        <v>2472</v>
      </c>
      <c r="S139" s="19" t="n">
        <v>2472</v>
      </c>
    </row>
    <row r="140" customFormat="false" ht="123.1" hidden="false" customHeight="true" outlineLevel="0" collapsed="false">
      <c r="A140" s="13"/>
      <c r="B140" s="14"/>
      <c r="C140" s="14"/>
      <c r="D140" s="14"/>
      <c r="E140" s="14"/>
      <c r="F140" s="14"/>
      <c r="G140" s="14"/>
      <c r="H140" s="14"/>
      <c r="I140" s="14"/>
      <c r="J140" s="15"/>
      <c r="K140" s="21" t="s">
        <v>125</v>
      </c>
      <c r="L140" s="23" t="s">
        <v>338</v>
      </c>
      <c r="M140" s="25" t="s">
        <v>339</v>
      </c>
      <c r="N140" s="17"/>
      <c r="O140" s="17"/>
      <c r="P140" s="18" t="n">
        <v>1077</v>
      </c>
      <c r="Q140" s="19" t="n">
        <v>1266</v>
      </c>
      <c r="R140" s="19" t="n">
        <v>1266</v>
      </c>
      <c r="S140" s="19" t="n">
        <v>1266</v>
      </c>
    </row>
    <row r="141" customFormat="false" ht="117" hidden="false" customHeight="true" outlineLevel="0" collapsed="false">
      <c r="A141" s="13"/>
      <c r="B141" s="14"/>
      <c r="C141" s="14"/>
      <c r="D141" s="14"/>
      <c r="E141" s="14"/>
      <c r="F141" s="14"/>
      <c r="G141" s="14"/>
      <c r="H141" s="14"/>
      <c r="I141" s="14"/>
      <c r="J141" s="15"/>
      <c r="K141" s="21" t="s">
        <v>125</v>
      </c>
      <c r="L141" s="23" t="s">
        <v>340</v>
      </c>
      <c r="M141" s="25" t="s">
        <v>341</v>
      </c>
      <c r="N141" s="17"/>
      <c r="O141" s="17"/>
      <c r="P141" s="18" t="n">
        <v>26</v>
      </c>
      <c r="Q141" s="19" t="n">
        <v>4</v>
      </c>
      <c r="R141" s="19" t="n">
        <v>4</v>
      </c>
      <c r="S141" s="19" t="n">
        <v>4</v>
      </c>
    </row>
    <row r="142" customFormat="false" ht="151.1" hidden="false" customHeight="true" outlineLevel="0" collapsed="false">
      <c r="A142" s="13"/>
      <c r="B142" s="14"/>
      <c r="C142" s="14"/>
      <c r="D142" s="14"/>
      <c r="E142" s="14"/>
      <c r="F142" s="14"/>
      <c r="G142" s="14"/>
      <c r="H142" s="14"/>
      <c r="I142" s="14"/>
      <c r="J142" s="15"/>
      <c r="K142" s="21" t="s">
        <v>125</v>
      </c>
      <c r="L142" s="23" t="s">
        <v>342</v>
      </c>
      <c r="M142" s="25" t="s">
        <v>343</v>
      </c>
      <c r="N142" s="17"/>
      <c r="O142" s="17"/>
      <c r="P142" s="18" t="n">
        <v>55</v>
      </c>
      <c r="Q142" s="19" t="n">
        <v>65</v>
      </c>
      <c r="R142" s="19" t="n">
        <v>65</v>
      </c>
      <c r="S142" s="19" t="n">
        <v>65</v>
      </c>
    </row>
    <row r="143" customFormat="false" ht="78.35" hidden="false" customHeight="true" outlineLevel="0" collapsed="false">
      <c r="A143" s="13"/>
      <c r="B143" s="14"/>
      <c r="C143" s="14"/>
      <c r="D143" s="14"/>
      <c r="E143" s="14"/>
      <c r="F143" s="14"/>
      <c r="G143" s="14"/>
      <c r="H143" s="14"/>
      <c r="I143" s="14"/>
      <c r="J143" s="15"/>
      <c r="K143" s="21" t="s">
        <v>125</v>
      </c>
      <c r="L143" s="23" t="s">
        <v>344</v>
      </c>
      <c r="M143" s="25" t="s">
        <v>345</v>
      </c>
      <c r="N143" s="17"/>
      <c r="O143" s="17"/>
      <c r="P143" s="18" t="n">
        <v>491</v>
      </c>
      <c r="Q143" s="19" t="n">
        <v>752</v>
      </c>
      <c r="R143" s="19" t="n">
        <v>752</v>
      </c>
      <c r="S143" s="19" t="n">
        <v>752</v>
      </c>
    </row>
    <row r="144" customFormat="false" ht="113.25" hidden="true" customHeight="true" outlineLevel="0" collapsed="false">
      <c r="A144" s="13"/>
      <c r="B144" s="14"/>
      <c r="C144" s="14"/>
      <c r="D144" s="14"/>
      <c r="E144" s="14"/>
      <c r="F144" s="14"/>
      <c r="G144" s="14"/>
      <c r="H144" s="14"/>
      <c r="I144" s="14"/>
      <c r="J144" s="15"/>
      <c r="K144" s="21" t="s">
        <v>125</v>
      </c>
      <c r="L144" s="23" t="s">
        <v>346</v>
      </c>
      <c r="M144" s="25" t="s">
        <v>347</v>
      </c>
      <c r="N144" s="17"/>
      <c r="O144" s="17"/>
      <c r="P144" s="18"/>
      <c r="Q144" s="19"/>
      <c r="R144" s="19"/>
      <c r="S144" s="19"/>
      <c r="T144" s="20" t="n">
        <f aca="false">SUM(P144:P154)</f>
        <v>20439</v>
      </c>
    </row>
    <row r="145" customFormat="false" ht="114.75" hidden="true" customHeight="true" outlineLevel="0" collapsed="false">
      <c r="A145" s="13"/>
      <c r="B145" s="14"/>
      <c r="C145" s="14"/>
      <c r="D145" s="14"/>
      <c r="E145" s="14"/>
      <c r="F145" s="14"/>
      <c r="G145" s="14"/>
      <c r="H145" s="14"/>
      <c r="I145" s="14"/>
      <c r="J145" s="15"/>
      <c r="K145" s="21" t="s">
        <v>125</v>
      </c>
      <c r="L145" s="23" t="s">
        <v>348</v>
      </c>
      <c r="M145" s="25" t="s">
        <v>349</v>
      </c>
      <c r="N145" s="17"/>
      <c r="O145" s="17"/>
      <c r="P145" s="18"/>
      <c r="Q145" s="19"/>
      <c r="R145" s="19"/>
      <c r="S145" s="19"/>
    </row>
    <row r="146" customFormat="false" ht="127.5" hidden="true" customHeight="true" outlineLevel="0" collapsed="false">
      <c r="A146" s="13"/>
      <c r="B146" s="14"/>
      <c r="C146" s="14"/>
      <c r="D146" s="14"/>
      <c r="E146" s="14"/>
      <c r="F146" s="14"/>
      <c r="G146" s="14"/>
      <c r="H146" s="14"/>
      <c r="I146" s="14"/>
      <c r="J146" s="15"/>
      <c r="K146" s="21" t="s">
        <v>125</v>
      </c>
      <c r="L146" s="23" t="s">
        <v>350</v>
      </c>
      <c r="M146" s="25" t="s">
        <v>351</v>
      </c>
      <c r="N146" s="17"/>
      <c r="O146" s="17"/>
      <c r="P146" s="18" t="n">
        <v>0</v>
      </c>
      <c r="Q146" s="19" t="n">
        <v>0</v>
      </c>
      <c r="R146" s="19" t="n">
        <v>0</v>
      </c>
      <c r="S146" s="19" t="n">
        <v>0</v>
      </c>
    </row>
    <row r="147" customFormat="false" ht="104.45" hidden="false" customHeight="true" outlineLevel="0" collapsed="false">
      <c r="A147" s="13"/>
      <c r="B147" s="14"/>
      <c r="C147" s="14"/>
      <c r="D147" s="14"/>
      <c r="E147" s="14"/>
      <c r="F147" s="14"/>
      <c r="G147" s="14"/>
      <c r="H147" s="14"/>
      <c r="I147" s="14"/>
      <c r="J147" s="15"/>
      <c r="K147" s="21" t="s">
        <v>125</v>
      </c>
      <c r="L147" s="23" t="s">
        <v>352</v>
      </c>
      <c r="M147" s="25" t="s">
        <v>353</v>
      </c>
      <c r="N147" s="17"/>
      <c r="O147" s="17"/>
      <c r="P147" s="18" t="n">
        <v>154</v>
      </c>
      <c r="Q147" s="19" t="n">
        <v>102</v>
      </c>
      <c r="R147" s="19" t="n">
        <v>102</v>
      </c>
      <c r="S147" s="19" t="n">
        <v>102</v>
      </c>
    </row>
    <row r="148" customFormat="false" ht="246" hidden="false" customHeight="true" outlineLevel="0" collapsed="false">
      <c r="A148" s="13"/>
      <c r="B148" s="14"/>
      <c r="C148" s="14"/>
      <c r="D148" s="14"/>
      <c r="E148" s="14"/>
      <c r="F148" s="14"/>
      <c r="G148" s="14"/>
      <c r="H148" s="14"/>
      <c r="I148" s="14"/>
      <c r="J148" s="15"/>
      <c r="K148" s="21" t="s">
        <v>125</v>
      </c>
      <c r="L148" s="23" t="s">
        <v>354</v>
      </c>
      <c r="M148" s="25" t="s">
        <v>355</v>
      </c>
      <c r="N148" s="17"/>
      <c r="O148" s="17"/>
      <c r="P148" s="18" t="n">
        <v>149</v>
      </c>
      <c r="Q148" s="19" t="n">
        <v>54</v>
      </c>
      <c r="R148" s="19" t="n">
        <v>54</v>
      </c>
      <c r="S148" s="19" t="n">
        <v>54</v>
      </c>
    </row>
    <row r="149" customFormat="false" ht="98.85" hidden="false" customHeight="true" outlineLevel="0" collapsed="false">
      <c r="A149" s="13"/>
      <c r="B149" s="14"/>
      <c r="C149" s="14"/>
      <c r="D149" s="14"/>
      <c r="E149" s="14"/>
      <c r="F149" s="14"/>
      <c r="G149" s="14"/>
      <c r="H149" s="14"/>
      <c r="I149" s="14"/>
      <c r="J149" s="15"/>
      <c r="K149" s="21" t="s">
        <v>125</v>
      </c>
      <c r="L149" s="23" t="s">
        <v>356</v>
      </c>
      <c r="M149" s="25" t="s">
        <v>357</v>
      </c>
      <c r="N149" s="17"/>
      <c r="O149" s="17"/>
      <c r="P149" s="18" t="n">
        <v>11</v>
      </c>
      <c r="Q149" s="19" t="n">
        <v>3</v>
      </c>
      <c r="R149" s="19" t="n">
        <v>3</v>
      </c>
      <c r="S149" s="19" t="n">
        <v>3</v>
      </c>
    </row>
    <row r="150" customFormat="false" ht="115.5" hidden="true" customHeight="true" outlineLevel="0" collapsed="false">
      <c r="A150" s="13"/>
      <c r="B150" s="14"/>
      <c r="C150" s="14"/>
      <c r="D150" s="14"/>
      <c r="E150" s="14"/>
      <c r="F150" s="14"/>
      <c r="G150" s="14"/>
      <c r="H150" s="14"/>
      <c r="I150" s="14"/>
      <c r="J150" s="15"/>
      <c r="K150" s="21" t="s">
        <v>125</v>
      </c>
      <c r="L150" s="23" t="s">
        <v>358</v>
      </c>
      <c r="M150" s="25" t="s">
        <v>359</v>
      </c>
      <c r="N150" s="17"/>
      <c r="O150" s="17"/>
      <c r="P150" s="18"/>
      <c r="Q150" s="19"/>
      <c r="R150" s="19"/>
      <c r="S150" s="19"/>
    </row>
    <row r="151" customFormat="false" ht="120.3" hidden="false" customHeight="true" outlineLevel="0" collapsed="false">
      <c r="A151" s="13"/>
      <c r="B151" s="14"/>
      <c r="C151" s="14"/>
      <c r="D151" s="14"/>
      <c r="E151" s="14"/>
      <c r="F151" s="14"/>
      <c r="G151" s="14"/>
      <c r="H151" s="14"/>
      <c r="I151" s="14"/>
      <c r="J151" s="15"/>
      <c r="K151" s="21" t="s">
        <v>125</v>
      </c>
      <c r="L151" s="23" t="s">
        <v>360</v>
      </c>
      <c r="M151" s="25" t="s">
        <v>361</v>
      </c>
      <c r="N151" s="17"/>
      <c r="O151" s="17"/>
      <c r="P151" s="18" t="n">
        <v>1</v>
      </c>
      <c r="Q151" s="19" t="n">
        <v>1</v>
      </c>
      <c r="R151" s="19" t="n">
        <v>1</v>
      </c>
      <c r="S151" s="19" t="n">
        <v>1</v>
      </c>
    </row>
    <row r="152" customFormat="false" ht="103.5" hidden="true" customHeight="true" outlineLevel="0" collapsed="false">
      <c r="A152" s="13"/>
      <c r="B152" s="14"/>
      <c r="C152" s="14"/>
      <c r="D152" s="14"/>
      <c r="E152" s="14"/>
      <c r="F152" s="14"/>
      <c r="G152" s="14"/>
      <c r="H152" s="14"/>
      <c r="I152" s="14"/>
      <c r="J152" s="15"/>
      <c r="K152" s="21" t="s">
        <v>125</v>
      </c>
      <c r="L152" s="23" t="s">
        <v>362</v>
      </c>
      <c r="M152" s="25" t="s">
        <v>363</v>
      </c>
      <c r="N152" s="17"/>
      <c r="O152" s="17"/>
      <c r="P152" s="18"/>
      <c r="Q152" s="19"/>
      <c r="R152" s="19"/>
      <c r="S152" s="19"/>
    </row>
    <row r="153" customFormat="false" ht="111" hidden="false" customHeight="true" outlineLevel="0" collapsed="false">
      <c r="A153" s="13"/>
      <c r="B153" s="14"/>
      <c r="C153" s="14"/>
      <c r="D153" s="14"/>
      <c r="E153" s="14"/>
      <c r="F153" s="14"/>
      <c r="G153" s="14"/>
      <c r="H153" s="14"/>
      <c r="I153" s="14"/>
      <c r="J153" s="15"/>
      <c r="K153" s="21" t="s">
        <v>125</v>
      </c>
      <c r="L153" s="23" t="s">
        <v>364</v>
      </c>
      <c r="M153" s="25" t="s">
        <v>365</v>
      </c>
      <c r="N153" s="17"/>
      <c r="O153" s="17"/>
      <c r="P153" s="18" t="n">
        <v>9</v>
      </c>
      <c r="Q153" s="19" t="n">
        <v>6</v>
      </c>
      <c r="R153" s="19" t="n">
        <v>6</v>
      </c>
      <c r="S153" s="19" t="n">
        <v>6</v>
      </c>
    </row>
    <row r="154" customFormat="false" ht="103.5" hidden="false" customHeight="true" outlineLevel="0" collapsed="false">
      <c r="A154" s="13"/>
      <c r="B154" s="14"/>
      <c r="C154" s="14"/>
      <c r="D154" s="14"/>
      <c r="E154" s="14"/>
      <c r="F154" s="14"/>
      <c r="G154" s="14"/>
      <c r="H154" s="14"/>
      <c r="I154" s="14"/>
      <c r="J154" s="15"/>
      <c r="K154" s="21" t="s">
        <v>125</v>
      </c>
      <c r="L154" s="23" t="s">
        <v>366</v>
      </c>
      <c r="M154" s="25" t="s">
        <v>367</v>
      </c>
      <c r="N154" s="17"/>
      <c r="O154" s="17"/>
      <c r="P154" s="27" t="n">
        <f aca="false">19469+646</f>
        <v>20115</v>
      </c>
      <c r="Q154" s="19" t="n">
        <v>12919</v>
      </c>
      <c r="R154" s="19" t="n">
        <v>12918</v>
      </c>
      <c r="S154" s="19" t="n">
        <v>12918</v>
      </c>
    </row>
    <row r="155" customFormat="false" ht="147.75" hidden="true" customHeight="true" outlineLevel="0" collapsed="false">
      <c r="A155" s="13"/>
      <c r="B155" s="14"/>
      <c r="C155" s="14"/>
      <c r="D155" s="14"/>
      <c r="E155" s="14"/>
      <c r="F155" s="14"/>
      <c r="G155" s="14"/>
      <c r="H155" s="14"/>
      <c r="I155" s="14"/>
      <c r="J155" s="15"/>
      <c r="K155" s="21" t="s">
        <v>125</v>
      </c>
      <c r="L155" s="23" t="s">
        <v>368</v>
      </c>
      <c r="M155" s="25" t="s">
        <v>369</v>
      </c>
      <c r="N155" s="17"/>
      <c r="O155" s="17"/>
      <c r="P155" s="18"/>
      <c r="Q155" s="19"/>
      <c r="R155" s="19"/>
      <c r="S155" s="19"/>
    </row>
    <row r="156" customFormat="false" ht="133.5" hidden="true" customHeight="true" outlineLevel="0" collapsed="false">
      <c r="A156" s="13" t="s">
        <v>22</v>
      </c>
      <c r="B156" s="14" t="s">
        <v>370</v>
      </c>
      <c r="C156" s="14" t="s">
        <v>24</v>
      </c>
      <c r="D156" s="14" t="s">
        <v>25</v>
      </c>
      <c r="E156" s="14" t="s">
        <v>41</v>
      </c>
      <c r="F156" s="14" t="s">
        <v>42</v>
      </c>
      <c r="G156" s="14" t="s">
        <v>43</v>
      </c>
      <c r="H156" s="14" t="s">
        <v>29</v>
      </c>
      <c r="I156" s="14" t="s">
        <v>78</v>
      </c>
      <c r="J156" s="15" t="s">
        <v>44</v>
      </c>
      <c r="K156" s="21" t="s">
        <v>371</v>
      </c>
      <c r="L156" s="10" t="s">
        <v>372</v>
      </c>
      <c r="M156" s="16" t="s">
        <v>34</v>
      </c>
      <c r="N156" s="17" t="n">
        <v>6014</v>
      </c>
      <c r="O156" s="17" t="n">
        <v>5015</v>
      </c>
      <c r="P156" s="18"/>
      <c r="Q156" s="19"/>
      <c r="R156" s="19"/>
      <c r="S156" s="19"/>
    </row>
    <row r="157" customFormat="false" ht="121.25" hidden="false" customHeight="true" outlineLevel="0" collapsed="false">
      <c r="A157" s="13" t="s">
        <v>22</v>
      </c>
      <c r="B157" s="14" t="s">
        <v>373</v>
      </c>
      <c r="C157" s="14" t="s">
        <v>24</v>
      </c>
      <c r="D157" s="14" t="s">
        <v>25</v>
      </c>
      <c r="E157" s="14" t="s">
        <v>26</v>
      </c>
      <c r="F157" s="14" t="s">
        <v>27</v>
      </c>
      <c r="G157" s="14" t="s">
        <v>28</v>
      </c>
      <c r="H157" s="14" t="s">
        <v>29</v>
      </c>
      <c r="I157" s="14" t="s">
        <v>30</v>
      </c>
      <c r="J157" s="15" t="s">
        <v>31</v>
      </c>
      <c r="K157" s="10" t="s">
        <v>374</v>
      </c>
      <c r="L157" s="10" t="s">
        <v>375</v>
      </c>
      <c r="M157" s="16" t="s">
        <v>34</v>
      </c>
      <c r="N157" s="17" t="n">
        <v>2310</v>
      </c>
      <c r="O157" s="17" t="n">
        <v>2474</v>
      </c>
      <c r="P157" s="18" t="n">
        <v>9</v>
      </c>
      <c r="Q157" s="19" t="n">
        <v>0</v>
      </c>
      <c r="R157" s="19" t="n">
        <v>0</v>
      </c>
      <c r="S157" s="19" t="n">
        <v>0</v>
      </c>
    </row>
    <row r="158" customFormat="false" ht="87.65" hidden="false" customHeight="true" outlineLevel="0" collapsed="false">
      <c r="A158" s="13"/>
      <c r="B158" s="14"/>
      <c r="C158" s="14"/>
      <c r="D158" s="14"/>
      <c r="E158" s="14"/>
      <c r="F158" s="14"/>
      <c r="G158" s="14"/>
      <c r="H158" s="14"/>
      <c r="I158" s="14"/>
      <c r="J158" s="15"/>
      <c r="K158" s="10" t="s">
        <v>374</v>
      </c>
      <c r="L158" s="10" t="s">
        <v>376</v>
      </c>
      <c r="M158" s="16" t="s">
        <v>37</v>
      </c>
      <c r="N158" s="17"/>
      <c r="O158" s="17"/>
      <c r="P158" s="18" t="n">
        <v>170</v>
      </c>
      <c r="Q158" s="19" t="n">
        <v>163</v>
      </c>
      <c r="R158" s="19" t="n">
        <v>118</v>
      </c>
      <c r="S158" s="19" t="n">
        <v>140</v>
      </c>
    </row>
    <row r="159" customFormat="false" ht="66.75" hidden="false" customHeight="true" outlineLevel="0" collapsed="false">
      <c r="A159" s="13"/>
      <c r="B159" s="14"/>
      <c r="C159" s="14"/>
      <c r="D159" s="14"/>
      <c r="E159" s="14"/>
      <c r="F159" s="14"/>
      <c r="G159" s="14"/>
      <c r="H159" s="14"/>
      <c r="I159" s="14"/>
      <c r="J159" s="15"/>
      <c r="K159" s="21" t="s">
        <v>377</v>
      </c>
      <c r="L159" s="10" t="s">
        <v>378</v>
      </c>
      <c r="M159" s="16" t="s">
        <v>379</v>
      </c>
      <c r="N159" s="17"/>
      <c r="O159" s="17"/>
      <c r="P159" s="18" t="n">
        <v>4</v>
      </c>
      <c r="Q159" s="19" t="n">
        <v>5</v>
      </c>
      <c r="R159" s="19" t="n">
        <v>5</v>
      </c>
      <c r="S159" s="19" t="n">
        <v>5</v>
      </c>
    </row>
    <row r="160" customFormat="false" ht="68.25" hidden="true" customHeight="true" outlineLevel="0" collapsed="false">
      <c r="A160" s="13"/>
      <c r="B160" s="14"/>
      <c r="C160" s="14"/>
      <c r="D160" s="14"/>
      <c r="E160" s="14"/>
      <c r="F160" s="14"/>
      <c r="G160" s="14"/>
      <c r="H160" s="14"/>
      <c r="I160" s="14"/>
      <c r="J160" s="15"/>
      <c r="K160" s="21" t="s">
        <v>377</v>
      </c>
      <c r="L160" s="10" t="s">
        <v>380</v>
      </c>
      <c r="M160" s="16" t="s">
        <v>381</v>
      </c>
      <c r="N160" s="17"/>
      <c r="O160" s="17"/>
      <c r="P160" s="18" t="n">
        <v>0</v>
      </c>
      <c r="Q160" s="19" t="n">
        <v>0</v>
      </c>
      <c r="R160" s="19" t="n">
        <v>0</v>
      </c>
      <c r="S160" s="19" t="n">
        <v>0</v>
      </c>
    </row>
    <row r="161" customFormat="false" ht="133.35" hidden="false" customHeight="true" outlineLevel="0" collapsed="false">
      <c r="A161" s="13" t="s">
        <v>22</v>
      </c>
      <c r="B161" s="14" t="s">
        <v>382</v>
      </c>
      <c r="C161" s="14" t="s">
        <v>24</v>
      </c>
      <c r="D161" s="14" t="s">
        <v>25</v>
      </c>
      <c r="E161" s="14" t="s">
        <v>41</v>
      </c>
      <c r="F161" s="14" t="s">
        <v>42</v>
      </c>
      <c r="G161" s="14" t="s">
        <v>43</v>
      </c>
      <c r="H161" s="14" t="s">
        <v>29</v>
      </c>
      <c r="I161" s="14" t="s">
        <v>78</v>
      </c>
      <c r="J161" s="15" t="s">
        <v>44</v>
      </c>
      <c r="K161" s="21" t="s">
        <v>377</v>
      </c>
      <c r="L161" s="10" t="s">
        <v>383</v>
      </c>
      <c r="M161" s="16" t="s">
        <v>384</v>
      </c>
      <c r="N161" s="17" t="n">
        <v>17</v>
      </c>
      <c r="O161" s="17" t="n">
        <v>0</v>
      </c>
      <c r="P161" s="18" t="n">
        <v>5</v>
      </c>
      <c r="Q161" s="19" t="n">
        <v>5</v>
      </c>
      <c r="R161" s="19" t="n">
        <v>5</v>
      </c>
      <c r="S161" s="19" t="n">
        <v>5</v>
      </c>
      <c r="T161" s="20" t="n">
        <f aca="false">SUM(P161:P188)</f>
        <v>30041</v>
      </c>
    </row>
    <row r="162" customFormat="false" ht="79.5" hidden="true" customHeight="true" outlineLevel="0" collapsed="false">
      <c r="A162" s="13" t="s">
        <v>22</v>
      </c>
      <c r="B162" s="14" t="s">
        <v>385</v>
      </c>
      <c r="C162" s="14" t="s">
        <v>24</v>
      </c>
      <c r="D162" s="14" t="s">
        <v>25</v>
      </c>
      <c r="E162" s="14" t="s">
        <v>103</v>
      </c>
      <c r="F162" s="14" t="s">
        <v>42</v>
      </c>
      <c r="G162" s="14" t="s">
        <v>43</v>
      </c>
      <c r="H162" s="14" t="s">
        <v>29</v>
      </c>
      <c r="I162" s="14" t="s">
        <v>30</v>
      </c>
      <c r="J162" s="15" t="s">
        <v>104</v>
      </c>
      <c r="K162" s="10" t="s">
        <v>386</v>
      </c>
      <c r="L162" s="10" t="s">
        <v>387</v>
      </c>
      <c r="M162" s="16" t="s">
        <v>388</v>
      </c>
      <c r="N162" s="17" t="n">
        <v>63</v>
      </c>
      <c r="O162" s="17" t="n">
        <v>67</v>
      </c>
      <c r="P162" s="18" t="n">
        <v>0</v>
      </c>
      <c r="Q162" s="19" t="n">
        <v>0</v>
      </c>
      <c r="R162" s="19" t="n">
        <v>0</v>
      </c>
      <c r="S162" s="19" t="n">
        <v>0</v>
      </c>
    </row>
    <row r="163" customFormat="false" ht="129.75" hidden="true" customHeight="true" outlineLevel="0" collapsed="false">
      <c r="A163" s="13"/>
      <c r="B163" s="14"/>
      <c r="C163" s="14"/>
      <c r="D163" s="14"/>
      <c r="E163" s="14"/>
      <c r="F163" s="14"/>
      <c r="G163" s="14"/>
      <c r="H163" s="14"/>
      <c r="I163" s="14"/>
      <c r="J163" s="15"/>
      <c r="K163" s="10" t="s">
        <v>386</v>
      </c>
      <c r="L163" s="10" t="s">
        <v>389</v>
      </c>
      <c r="M163" s="16" t="s">
        <v>390</v>
      </c>
      <c r="N163" s="17"/>
      <c r="O163" s="17"/>
      <c r="P163" s="18"/>
      <c r="Q163" s="19"/>
      <c r="R163" s="19"/>
      <c r="S163" s="19"/>
    </row>
    <row r="164" customFormat="false" ht="108.75" hidden="true" customHeight="true" outlineLevel="0" collapsed="false">
      <c r="A164" s="13"/>
      <c r="B164" s="14"/>
      <c r="C164" s="14"/>
      <c r="D164" s="14"/>
      <c r="E164" s="14"/>
      <c r="F164" s="14"/>
      <c r="G164" s="14"/>
      <c r="H164" s="14"/>
      <c r="I164" s="14"/>
      <c r="J164" s="15"/>
      <c r="K164" s="10" t="s">
        <v>386</v>
      </c>
      <c r="L164" s="10" t="s">
        <v>391</v>
      </c>
      <c r="M164" s="28" t="s">
        <v>392</v>
      </c>
      <c r="N164" s="17"/>
      <c r="O164" s="17"/>
      <c r="P164" s="19"/>
      <c r="Q164" s="19"/>
      <c r="R164" s="19"/>
      <c r="S164" s="19"/>
    </row>
    <row r="165" customFormat="false" ht="65.25" hidden="false" customHeight="true" outlineLevel="0" collapsed="false">
      <c r="A165" s="13" t="s">
        <v>22</v>
      </c>
      <c r="B165" s="14" t="s">
        <v>385</v>
      </c>
      <c r="C165" s="14" t="s">
        <v>24</v>
      </c>
      <c r="D165" s="14" t="s">
        <v>25</v>
      </c>
      <c r="E165" s="14" t="s">
        <v>41</v>
      </c>
      <c r="F165" s="14" t="s">
        <v>42</v>
      </c>
      <c r="G165" s="14" t="s">
        <v>43</v>
      </c>
      <c r="H165" s="14" t="s">
        <v>29</v>
      </c>
      <c r="I165" s="14" t="s">
        <v>78</v>
      </c>
      <c r="J165" s="15" t="s">
        <v>44</v>
      </c>
      <c r="K165" s="10" t="s">
        <v>386</v>
      </c>
      <c r="L165" s="10" t="s">
        <v>393</v>
      </c>
      <c r="M165" s="16" t="s">
        <v>379</v>
      </c>
      <c r="N165" s="17" t="n">
        <v>89</v>
      </c>
      <c r="O165" s="17" t="n">
        <v>71</v>
      </c>
      <c r="P165" s="18" t="n">
        <v>124</v>
      </c>
      <c r="Q165" s="19" t="n">
        <v>0</v>
      </c>
      <c r="R165" s="19" t="n">
        <v>0</v>
      </c>
      <c r="S165" s="19" t="n">
        <v>0</v>
      </c>
    </row>
    <row r="166" customFormat="false" ht="63" hidden="false" customHeight="true" outlineLevel="0" collapsed="false">
      <c r="A166" s="13"/>
      <c r="B166" s="14"/>
      <c r="C166" s="14"/>
      <c r="D166" s="14"/>
      <c r="E166" s="14"/>
      <c r="F166" s="14"/>
      <c r="G166" s="14"/>
      <c r="H166" s="14"/>
      <c r="I166" s="14"/>
      <c r="J166" s="15"/>
      <c r="K166" s="10" t="s">
        <v>386</v>
      </c>
      <c r="L166" s="10" t="s">
        <v>394</v>
      </c>
      <c r="M166" s="16" t="s">
        <v>381</v>
      </c>
      <c r="N166" s="17"/>
      <c r="O166" s="17"/>
      <c r="P166" s="19" t="n">
        <v>23739</v>
      </c>
      <c r="Q166" s="19" t="n">
        <v>11933</v>
      </c>
      <c r="R166" s="19" t="n">
        <v>11933</v>
      </c>
      <c r="S166" s="19" t="n">
        <v>11933</v>
      </c>
    </row>
    <row r="167" customFormat="false" ht="63.75" hidden="true" customHeight="true" outlineLevel="0" collapsed="false">
      <c r="A167" s="13"/>
      <c r="B167" s="14"/>
      <c r="C167" s="14"/>
      <c r="D167" s="14"/>
      <c r="E167" s="14"/>
      <c r="F167" s="14"/>
      <c r="G167" s="14"/>
      <c r="H167" s="14"/>
      <c r="I167" s="14"/>
      <c r="J167" s="15"/>
      <c r="K167" s="10" t="s">
        <v>386</v>
      </c>
      <c r="L167" s="10" t="s">
        <v>395</v>
      </c>
      <c r="M167" s="16" t="s">
        <v>396</v>
      </c>
      <c r="N167" s="17"/>
      <c r="O167" s="17"/>
      <c r="P167" s="19" t="n">
        <v>0</v>
      </c>
      <c r="Q167" s="19" t="n">
        <v>0</v>
      </c>
      <c r="R167" s="19" t="n">
        <v>0</v>
      </c>
      <c r="S167" s="19" t="n">
        <v>0</v>
      </c>
    </row>
    <row r="168" customFormat="false" ht="161.25" hidden="true" customHeight="true" outlineLevel="0" collapsed="false">
      <c r="A168" s="13"/>
      <c r="B168" s="14"/>
      <c r="C168" s="14"/>
      <c r="D168" s="14"/>
      <c r="E168" s="14"/>
      <c r="F168" s="14"/>
      <c r="G168" s="14"/>
      <c r="H168" s="14"/>
      <c r="I168" s="14"/>
      <c r="J168" s="15"/>
      <c r="K168" s="10" t="s">
        <v>386</v>
      </c>
      <c r="L168" s="10" t="s">
        <v>397</v>
      </c>
      <c r="M168" s="16" t="s">
        <v>384</v>
      </c>
      <c r="N168" s="17"/>
      <c r="O168" s="17"/>
      <c r="P168" s="19" t="n">
        <v>0</v>
      </c>
      <c r="Q168" s="19" t="n">
        <v>0</v>
      </c>
      <c r="R168" s="19" t="n">
        <v>0</v>
      </c>
      <c r="S168" s="19" t="n">
        <v>0</v>
      </c>
    </row>
    <row r="169" customFormat="false" ht="129" hidden="true" customHeight="true" outlineLevel="0" collapsed="false">
      <c r="A169" s="13"/>
      <c r="B169" s="14"/>
      <c r="C169" s="14"/>
      <c r="D169" s="14"/>
      <c r="E169" s="14"/>
      <c r="F169" s="14"/>
      <c r="G169" s="14"/>
      <c r="H169" s="14"/>
      <c r="I169" s="14"/>
      <c r="J169" s="15"/>
      <c r="K169" s="10" t="s">
        <v>386</v>
      </c>
      <c r="L169" s="10" t="s">
        <v>398</v>
      </c>
      <c r="M169" s="16" t="s">
        <v>34</v>
      </c>
      <c r="N169" s="17"/>
      <c r="O169" s="17"/>
      <c r="P169" s="19"/>
      <c r="Q169" s="19"/>
      <c r="R169" s="19"/>
      <c r="S169" s="19"/>
    </row>
    <row r="170" customFormat="false" ht="99.8" hidden="false" customHeight="true" outlineLevel="0" collapsed="false">
      <c r="A170" s="13"/>
      <c r="B170" s="14"/>
      <c r="C170" s="14"/>
      <c r="D170" s="14"/>
      <c r="E170" s="14"/>
      <c r="F170" s="14"/>
      <c r="G170" s="14"/>
      <c r="H170" s="14"/>
      <c r="I170" s="14"/>
      <c r="J170" s="15"/>
      <c r="K170" s="10" t="s">
        <v>399</v>
      </c>
      <c r="L170" s="10" t="s">
        <v>400</v>
      </c>
      <c r="M170" s="29" t="s">
        <v>392</v>
      </c>
      <c r="N170" s="17"/>
      <c r="O170" s="17"/>
      <c r="P170" s="19" t="n">
        <v>40</v>
      </c>
      <c r="Q170" s="19" t="n">
        <v>14</v>
      </c>
      <c r="R170" s="19" t="n">
        <v>13</v>
      </c>
      <c r="S170" s="19" t="n">
        <v>13</v>
      </c>
    </row>
    <row r="171" customFormat="false" ht="185.6" hidden="false" customHeight="true" outlineLevel="0" collapsed="false">
      <c r="A171" s="13"/>
      <c r="B171" s="14"/>
      <c r="C171" s="14"/>
      <c r="D171" s="14"/>
      <c r="E171" s="14"/>
      <c r="F171" s="14"/>
      <c r="G171" s="14"/>
      <c r="H171" s="14"/>
      <c r="I171" s="14"/>
      <c r="J171" s="15"/>
      <c r="K171" s="10" t="s">
        <v>399</v>
      </c>
      <c r="L171" s="10" t="s">
        <v>401</v>
      </c>
      <c r="M171" s="16" t="s">
        <v>402</v>
      </c>
      <c r="N171" s="17"/>
      <c r="O171" s="17"/>
      <c r="P171" s="19" t="n">
        <v>44</v>
      </c>
      <c r="Q171" s="19" t="n">
        <v>13</v>
      </c>
      <c r="R171" s="19" t="n">
        <v>13</v>
      </c>
      <c r="S171" s="19" t="n">
        <v>13</v>
      </c>
    </row>
    <row r="172" customFormat="false" ht="74.6" hidden="false" customHeight="true" outlineLevel="0" collapsed="false">
      <c r="A172" s="13"/>
      <c r="B172" s="14"/>
      <c r="C172" s="14"/>
      <c r="D172" s="14"/>
      <c r="E172" s="14"/>
      <c r="F172" s="14"/>
      <c r="G172" s="14"/>
      <c r="H172" s="14"/>
      <c r="I172" s="14"/>
      <c r="J172" s="15"/>
      <c r="K172" s="10" t="s">
        <v>399</v>
      </c>
      <c r="L172" s="10" t="s">
        <v>403</v>
      </c>
      <c r="M172" s="16" t="s">
        <v>404</v>
      </c>
      <c r="N172" s="17"/>
      <c r="O172" s="17"/>
      <c r="P172" s="19" t="n">
        <v>20</v>
      </c>
      <c r="Q172" s="19" t="n">
        <v>7</v>
      </c>
      <c r="R172" s="19" t="n">
        <v>7</v>
      </c>
      <c r="S172" s="19" t="n">
        <v>7</v>
      </c>
    </row>
    <row r="173" customFormat="false" ht="62.45" hidden="true" customHeight="true" outlineLevel="0" collapsed="false">
      <c r="A173" s="13"/>
      <c r="B173" s="14"/>
      <c r="C173" s="14"/>
      <c r="D173" s="14"/>
      <c r="E173" s="14"/>
      <c r="F173" s="14"/>
      <c r="G173" s="14"/>
      <c r="H173" s="14"/>
      <c r="I173" s="14"/>
      <c r="J173" s="15"/>
      <c r="K173" s="10" t="s">
        <v>399</v>
      </c>
      <c r="L173" s="10" t="s">
        <v>405</v>
      </c>
      <c r="M173" s="16" t="s">
        <v>379</v>
      </c>
      <c r="N173" s="17"/>
      <c r="O173" s="17"/>
      <c r="P173" s="19"/>
      <c r="Q173" s="19"/>
      <c r="R173" s="19"/>
      <c r="S173" s="19"/>
    </row>
    <row r="174" customFormat="false" ht="62.45" hidden="false" customHeight="true" outlineLevel="0" collapsed="false">
      <c r="A174" s="13"/>
      <c r="B174" s="14"/>
      <c r="C174" s="14"/>
      <c r="D174" s="14"/>
      <c r="E174" s="14"/>
      <c r="F174" s="14"/>
      <c r="G174" s="14"/>
      <c r="H174" s="14"/>
      <c r="I174" s="14"/>
      <c r="J174" s="15"/>
      <c r="K174" s="10" t="s">
        <v>399</v>
      </c>
      <c r="L174" s="10" t="s">
        <v>406</v>
      </c>
      <c r="M174" s="16" t="s">
        <v>407</v>
      </c>
      <c r="N174" s="17"/>
      <c r="O174" s="17"/>
      <c r="P174" s="19" t="n">
        <v>22</v>
      </c>
      <c r="Q174" s="19" t="n">
        <v>0</v>
      </c>
      <c r="R174" s="19" t="n">
        <v>0</v>
      </c>
      <c r="S174" s="19" t="n">
        <v>0</v>
      </c>
    </row>
    <row r="175" customFormat="false" ht="118.45" hidden="true" customHeight="true" outlineLevel="0" collapsed="false">
      <c r="A175" s="13" t="s">
        <v>22</v>
      </c>
      <c r="B175" s="14" t="s">
        <v>408</v>
      </c>
      <c r="C175" s="14" t="s">
        <v>24</v>
      </c>
      <c r="D175" s="14" t="s">
        <v>25</v>
      </c>
      <c r="E175" s="14" t="s">
        <v>409</v>
      </c>
      <c r="F175" s="14" t="s">
        <v>69</v>
      </c>
      <c r="G175" s="14" t="s">
        <v>43</v>
      </c>
      <c r="H175" s="14" t="s">
        <v>29</v>
      </c>
      <c r="I175" s="14" t="s">
        <v>30</v>
      </c>
      <c r="J175" s="15" t="s">
        <v>410</v>
      </c>
      <c r="K175" s="10" t="s">
        <v>399</v>
      </c>
      <c r="L175" s="10" t="s">
        <v>411</v>
      </c>
      <c r="M175" s="16" t="s">
        <v>34</v>
      </c>
      <c r="N175" s="17" t="n">
        <v>1000</v>
      </c>
      <c r="O175" s="17" t="n">
        <v>138</v>
      </c>
      <c r="P175" s="18"/>
      <c r="Q175" s="19"/>
      <c r="R175" s="19"/>
      <c r="S175" s="19"/>
    </row>
    <row r="176" customFormat="false" ht="75.55" hidden="false" customHeight="true" outlineLevel="0" collapsed="false">
      <c r="A176" s="13"/>
      <c r="B176" s="14"/>
      <c r="C176" s="14"/>
      <c r="D176" s="14"/>
      <c r="E176" s="14"/>
      <c r="F176" s="14"/>
      <c r="G176" s="14"/>
      <c r="H176" s="14"/>
      <c r="I176" s="14"/>
      <c r="J176" s="15"/>
      <c r="K176" s="10" t="s">
        <v>412</v>
      </c>
      <c r="L176" s="10" t="s">
        <v>413</v>
      </c>
      <c r="M176" s="16" t="s">
        <v>414</v>
      </c>
      <c r="N176" s="17"/>
      <c r="O176" s="17"/>
      <c r="P176" s="18" t="n">
        <v>55</v>
      </c>
      <c r="Q176" s="19" t="n">
        <v>55</v>
      </c>
      <c r="R176" s="19" t="n">
        <v>55</v>
      </c>
      <c r="S176" s="19" t="n">
        <v>55</v>
      </c>
    </row>
    <row r="177" customFormat="false" ht="102.6" hidden="false" customHeight="true" outlineLevel="0" collapsed="false">
      <c r="A177" s="13" t="s">
        <v>22</v>
      </c>
      <c r="B177" s="14" t="s">
        <v>415</v>
      </c>
      <c r="C177" s="14" t="s">
        <v>24</v>
      </c>
      <c r="D177" s="14" t="s">
        <v>25</v>
      </c>
      <c r="E177" s="14" t="s">
        <v>416</v>
      </c>
      <c r="F177" s="14" t="s">
        <v>42</v>
      </c>
      <c r="G177" s="14" t="s">
        <v>43</v>
      </c>
      <c r="H177" s="14" t="s">
        <v>29</v>
      </c>
      <c r="I177" s="14" t="s">
        <v>30</v>
      </c>
      <c r="J177" s="15" t="s">
        <v>417</v>
      </c>
      <c r="K177" s="10" t="s">
        <v>412</v>
      </c>
      <c r="L177" s="10" t="s">
        <v>418</v>
      </c>
      <c r="M177" s="29" t="s">
        <v>392</v>
      </c>
      <c r="N177" s="17" t="n">
        <v>200</v>
      </c>
      <c r="O177" s="17" t="n">
        <v>168</v>
      </c>
      <c r="P177" s="18" t="n">
        <v>52</v>
      </c>
      <c r="Q177" s="19" t="n">
        <v>50</v>
      </c>
      <c r="R177" s="19" t="n">
        <v>50</v>
      </c>
      <c r="S177" s="19" t="n">
        <v>50</v>
      </c>
    </row>
    <row r="178" customFormat="false" ht="78" hidden="true" customHeight="true" outlineLevel="0" collapsed="false">
      <c r="A178" s="13"/>
      <c r="B178" s="14"/>
      <c r="C178" s="14"/>
      <c r="D178" s="14"/>
      <c r="E178" s="14"/>
      <c r="F178" s="14"/>
      <c r="G178" s="14"/>
      <c r="H178" s="14"/>
      <c r="I178" s="14"/>
      <c r="J178" s="15"/>
      <c r="K178" s="10" t="s">
        <v>412</v>
      </c>
      <c r="L178" s="10" t="s">
        <v>419</v>
      </c>
      <c r="M178" s="16" t="s">
        <v>404</v>
      </c>
      <c r="N178" s="17"/>
      <c r="O178" s="17"/>
      <c r="P178" s="18"/>
      <c r="Q178" s="19"/>
      <c r="R178" s="19"/>
      <c r="S178" s="19"/>
    </row>
    <row r="179" customFormat="false" ht="115.5" hidden="true" customHeight="true" outlineLevel="0" collapsed="false">
      <c r="A179" s="13"/>
      <c r="B179" s="14"/>
      <c r="C179" s="14"/>
      <c r="D179" s="14"/>
      <c r="E179" s="14"/>
      <c r="F179" s="14"/>
      <c r="G179" s="14"/>
      <c r="H179" s="14"/>
      <c r="I179" s="14"/>
      <c r="J179" s="15"/>
      <c r="K179" s="10" t="s">
        <v>412</v>
      </c>
      <c r="L179" s="10" t="s">
        <v>420</v>
      </c>
      <c r="M179" s="16" t="s">
        <v>34</v>
      </c>
      <c r="N179" s="17"/>
      <c r="O179" s="17"/>
      <c r="P179" s="18"/>
      <c r="Q179" s="19"/>
      <c r="R179" s="19"/>
      <c r="S179" s="19"/>
    </row>
    <row r="180" customFormat="false" ht="79.5" hidden="true" customHeight="true" outlineLevel="0" collapsed="false">
      <c r="A180" s="13" t="s">
        <v>22</v>
      </c>
      <c r="B180" s="14" t="s">
        <v>421</v>
      </c>
      <c r="C180" s="14" t="s">
        <v>24</v>
      </c>
      <c r="D180" s="14" t="s">
        <v>25</v>
      </c>
      <c r="E180" s="14" t="s">
        <v>41</v>
      </c>
      <c r="F180" s="14" t="s">
        <v>42</v>
      </c>
      <c r="G180" s="14" t="s">
        <v>43</v>
      </c>
      <c r="H180" s="14" t="s">
        <v>29</v>
      </c>
      <c r="I180" s="14" t="s">
        <v>78</v>
      </c>
      <c r="J180" s="15" t="s">
        <v>44</v>
      </c>
      <c r="K180" s="10" t="s">
        <v>422</v>
      </c>
      <c r="L180" s="10" t="s">
        <v>423</v>
      </c>
      <c r="M180" s="16" t="s">
        <v>379</v>
      </c>
      <c r="N180" s="17" t="n">
        <v>22</v>
      </c>
      <c r="O180" s="17" t="n">
        <v>23</v>
      </c>
      <c r="P180" s="18" t="n">
        <v>0</v>
      </c>
      <c r="Q180" s="19" t="n">
        <v>0</v>
      </c>
      <c r="R180" s="19" t="n">
        <v>0</v>
      </c>
      <c r="S180" s="19" t="n">
        <v>0</v>
      </c>
    </row>
    <row r="181" customFormat="false" ht="66" hidden="false" customHeight="true" outlineLevel="0" collapsed="false">
      <c r="A181" s="13" t="s">
        <v>22</v>
      </c>
      <c r="B181" s="14" t="s">
        <v>424</v>
      </c>
      <c r="C181" s="14" t="s">
        <v>24</v>
      </c>
      <c r="D181" s="14" t="s">
        <v>25</v>
      </c>
      <c r="E181" s="14" t="s">
        <v>103</v>
      </c>
      <c r="F181" s="14" t="s">
        <v>42</v>
      </c>
      <c r="G181" s="14" t="s">
        <v>43</v>
      </c>
      <c r="H181" s="14" t="s">
        <v>29</v>
      </c>
      <c r="I181" s="14" t="s">
        <v>30</v>
      </c>
      <c r="J181" s="15" t="s">
        <v>104</v>
      </c>
      <c r="K181" s="10" t="s">
        <v>425</v>
      </c>
      <c r="L181" s="10" t="s">
        <v>426</v>
      </c>
      <c r="M181" s="16" t="s">
        <v>379</v>
      </c>
      <c r="N181" s="17" t="n">
        <v>0</v>
      </c>
      <c r="O181" s="17" t="n">
        <v>41</v>
      </c>
      <c r="P181" s="18" t="n">
        <v>4680</v>
      </c>
      <c r="Q181" s="19" t="n">
        <v>2241</v>
      </c>
      <c r="R181" s="19" t="n">
        <v>2241</v>
      </c>
      <c r="S181" s="19" t="n">
        <v>2241</v>
      </c>
    </row>
    <row r="182" customFormat="false" ht="72.75" hidden="false" customHeight="true" outlineLevel="0" collapsed="false">
      <c r="A182" s="13"/>
      <c r="B182" s="14"/>
      <c r="C182" s="14"/>
      <c r="D182" s="14"/>
      <c r="E182" s="14"/>
      <c r="F182" s="14"/>
      <c r="G182" s="14"/>
      <c r="H182" s="14"/>
      <c r="I182" s="14"/>
      <c r="J182" s="15"/>
      <c r="K182" s="10" t="s">
        <v>425</v>
      </c>
      <c r="L182" s="10" t="s">
        <v>427</v>
      </c>
      <c r="M182" s="16" t="s">
        <v>381</v>
      </c>
      <c r="N182" s="17"/>
      <c r="O182" s="17"/>
      <c r="P182" s="18" t="n">
        <v>300</v>
      </c>
      <c r="Q182" s="19" t="n">
        <v>300</v>
      </c>
      <c r="R182" s="19" t="n">
        <v>300</v>
      </c>
      <c r="S182" s="19" t="n">
        <v>300</v>
      </c>
    </row>
    <row r="183" customFormat="false" ht="65.25" hidden="true" customHeight="true" outlineLevel="0" collapsed="false">
      <c r="A183" s="13"/>
      <c r="B183" s="14"/>
      <c r="C183" s="14"/>
      <c r="D183" s="14"/>
      <c r="E183" s="14"/>
      <c r="F183" s="14"/>
      <c r="G183" s="14"/>
      <c r="H183" s="14"/>
      <c r="I183" s="14"/>
      <c r="J183" s="15"/>
      <c r="K183" s="10" t="s">
        <v>425</v>
      </c>
      <c r="L183" s="10" t="s">
        <v>428</v>
      </c>
      <c r="M183" s="16" t="s">
        <v>396</v>
      </c>
      <c r="N183" s="17"/>
      <c r="O183" s="17"/>
      <c r="P183" s="18" t="n">
        <v>0</v>
      </c>
      <c r="Q183" s="19" t="n">
        <v>0</v>
      </c>
      <c r="R183" s="19" t="n">
        <v>0</v>
      </c>
      <c r="S183" s="19" t="n">
        <v>0</v>
      </c>
    </row>
    <row r="184" customFormat="false" ht="128.7" hidden="false" customHeight="true" outlineLevel="0" collapsed="false">
      <c r="A184" s="13"/>
      <c r="B184" s="14"/>
      <c r="C184" s="14"/>
      <c r="D184" s="14"/>
      <c r="E184" s="14"/>
      <c r="F184" s="14"/>
      <c r="G184" s="14"/>
      <c r="H184" s="14"/>
      <c r="I184" s="14"/>
      <c r="J184" s="15"/>
      <c r="K184" s="10" t="s">
        <v>425</v>
      </c>
      <c r="L184" s="10" t="s">
        <v>429</v>
      </c>
      <c r="M184" s="16" t="s">
        <v>384</v>
      </c>
      <c r="N184" s="17"/>
      <c r="O184" s="17"/>
      <c r="P184" s="18" t="n">
        <v>101</v>
      </c>
      <c r="Q184" s="19" t="n">
        <v>101</v>
      </c>
      <c r="R184" s="19" t="n">
        <v>101</v>
      </c>
      <c r="S184" s="19" t="n">
        <v>101</v>
      </c>
    </row>
    <row r="185" customFormat="false" ht="118.45" hidden="false" customHeight="true" outlineLevel="0" collapsed="false">
      <c r="A185" s="13"/>
      <c r="B185" s="14"/>
      <c r="C185" s="14"/>
      <c r="D185" s="14"/>
      <c r="E185" s="14"/>
      <c r="F185" s="14"/>
      <c r="G185" s="14"/>
      <c r="H185" s="14"/>
      <c r="I185" s="14"/>
      <c r="J185" s="15"/>
      <c r="K185" s="10" t="s">
        <v>425</v>
      </c>
      <c r="L185" s="10" t="s">
        <v>430</v>
      </c>
      <c r="M185" s="16" t="s">
        <v>34</v>
      </c>
      <c r="N185" s="17"/>
      <c r="O185" s="17"/>
      <c r="P185" s="19" t="n">
        <v>253</v>
      </c>
      <c r="Q185" s="19" t="n">
        <v>253</v>
      </c>
      <c r="R185" s="19" t="n">
        <v>253</v>
      </c>
      <c r="S185" s="19" t="n">
        <v>253</v>
      </c>
    </row>
    <row r="186" customFormat="false" ht="61.55" hidden="false" customHeight="true" outlineLevel="0" collapsed="false">
      <c r="A186" s="13"/>
      <c r="B186" s="14"/>
      <c r="C186" s="14"/>
      <c r="D186" s="14"/>
      <c r="E186" s="14"/>
      <c r="F186" s="14"/>
      <c r="G186" s="14"/>
      <c r="H186" s="14"/>
      <c r="I186" s="14"/>
      <c r="J186" s="15"/>
      <c r="K186" s="10" t="s">
        <v>431</v>
      </c>
      <c r="L186" s="10" t="s">
        <v>432</v>
      </c>
      <c r="M186" s="16" t="s">
        <v>379</v>
      </c>
      <c r="N186" s="17"/>
      <c r="O186" s="17"/>
      <c r="P186" s="19" t="n">
        <v>599</v>
      </c>
      <c r="Q186" s="19" t="n">
        <v>465</v>
      </c>
      <c r="R186" s="19" t="n">
        <v>465</v>
      </c>
      <c r="S186" s="19" t="n">
        <v>465</v>
      </c>
    </row>
    <row r="187" customFormat="false" ht="58.5" hidden="false" customHeight="true" outlineLevel="0" collapsed="false">
      <c r="A187" s="13"/>
      <c r="B187" s="14"/>
      <c r="C187" s="14"/>
      <c r="D187" s="14"/>
      <c r="E187" s="14"/>
      <c r="F187" s="14"/>
      <c r="G187" s="14"/>
      <c r="H187" s="14"/>
      <c r="I187" s="14"/>
      <c r="J187" s="15"/>
      <c r="K187" s="10" t="s">
        <v>431</v>
      </c>
      <c r="L187" s="10" t="s">
        <v>433</v>
      </c>
      <c r="M187" s="16" t="s">
        <v>434</v>
      </c>
      <c r="N187" s="17"/>
      <c r="O187" s="17"/>
      <c r="P187" s="19" t="n">
        <v>7</v>
      </c>
      <c r="Q187" s="19" t="n">
        <v>10</v>
      </c>
      <c r="R187" s="19" t="n">
        <v>10</v>
      </c>
      <c r="S187" s="19" t="n">
        <v>10</v>
      </c>
    </row>
    <row r="188" customFormat="false" ht="129" hidden="true" customHeight="true" outlineLevel="0" collapsed="false">
      <c r="A188" s="13"/>
      <c r="B188" s="14"/>
      <c r="C188" s="14"/>
      <c r="D188" s="14"/>
      <c r="E188" s="14"/>
      <c r="F188" s="14"/>
      <c r="G188" s="14"/>
      <c r="H188" s="14"/>
      <c r="I188" s="14"/>
      <c r="J188" s="15"/>
      <c r="K188" s="10" t="s">
        <v>431</v>
      </c>
      <c r="L188" s="10" t="s">
        <v>435</v>
      </c>
      <c r="M188" s="16" t="s">
        <v>34</v>
      </c>
      <c r="N188" s="17"/>
      <c r="O188" s="17"/>
      <c r="P188" s="18"/>
      <c r="Q188" s="19"/>
      <c r="R188" s="19"/>
      <c r="S188" s="19"/>
    </row>
    <row r="189" customFormat="false" ht="70.85" hidden="false" customHeight="true" outlineLevel="0" collapsed="false">
      <c r="A189" s="13"/>
      <c r="B189" s="14"/>
      <c r="C189" s="14"/>
      <c r="D189" s="14"/>
      <c r="E189" s="14"/>
      <c r="F189" s="14"/>
      <c r="G189" s="14"/>
      <c r="H189" s="14"/>
      <c r="I189" s="14"/>
      <c r="J189" s="15"/>
      <c r="K189" s="10" t="s">
        <v>436</v>
      </c>
      <c r="L189" s="10" t="s">
        <v>437</v>
      </c>
      <c r="M189" s="16" t="s">
        <v>379</v>
      </c>
      <c r="N189" s="30"/>
      <c r="O189" s="17"/>
      <c r="P189" s="18" t="n">
        <v>8</v>
      </c>
      <c r="Q189" s="19" t="n">
        <v>8</v>
      </c>
      <c r="R189" s="19" t="n">
        <v>8</v>
      </c>
      <c r="S189" s="19" t="n">
        <v>8</v>
      </c>
    </row>
    <row r="190" customFormat="false" ht="67.5" hidden="true" customHeight="true" outlineLevel="0" collapsed="false">
      <c r="A190" s="13"/>
      <c r="B190" s="14"/>
      <c r="C190" s="14"/>
      <c r="D190" s="14"/>
      <c r="E190" s="14"/>
      <c r="F190" s="14"/>
      <c r="G190" s="14"/>
      <c r="H190" s="14"/>
      <c r="I190" s="14"/>
      <c r="J190" s="15"/>
      <c r="K190" s="10" t="s">
        <v>436</v>
      </c>
      <c r="L190" s="10" t="s">
        <v>438</v>
      </c>
      <c r="M190" s="16" t="s">
        <v>381</v>
      </c>
      <c r="N190" s="30"/>
      <c r="O190" s="17"/>
      <c r="P190" s="18" t="n">
        <v>0</v>
      </c>
      <c r="Q190" s="19" t="n">
        <v>0</v>
      </c>
      <c r="R190" s="19" t="n">
        <v>0</v>
      </c>
      <c r="S190" s="19" t="n">
        <v>0</v>
      </c>
      <c r="T190" s="20" t="n">
        <f aca="false">SUM(P190:P220)</f>
        <v>27682</v>
      </c>
    </row>
    <row r="191" customFormat="false" ht="87.65" hidden="false" customHeight="true" outlineLevel="0" collapsed="false">
      <c r="A191" s="13"/>
      <c r="B191" s="14"/>
      <c r="C191" s="14"/>
      <c r="D191" s="14"/>
      <c r="E191" s="14"/>
      <c r="F191" s="14"/>
      <c r="G191" s="14"/>
      <c r="H191" s="14"/>
      <c r="I191" s="14"/>
      <c r="J191" s="15"/>
      <c r="K191" s="10" t="s">
        <v>436</v>
      </c>
      <c r="L191" s="31" t="s">
        <v>439</v>
      </c>
      <c r="M191" s="32" t="s">
        <v>440</v>
      </c>
      <c r="N191" s="30"/>
      <c r="O191" s="17"/>
      <c r="P191" s="19" t="n">
        <v>11888</v>
      </c>
      <c r="Q191" s="19" t="n">
        <v>13445</v>
      </c>
      <c r="R191" s="19" t="n">
        <v>13445</v>
      </c>
      <c r="S191" s="19" t="n">
        <v>13445</v>
      </c>
    </row>
    <row r="192" customFormat="false" ht="88.6" hidden="false" customHeight="true" outlineLevel="0" collapsed="false">
      <c r="A192" s="13"/>
      <c r="B192" s="14"/>
      <c r="C192" s="14"/>
      <c r="D192" s="14"/>
      <c r="E192" s="14"/>
      <c r="F192" s="14"/>
      <c r="G192" s="14"/>
      <c r="H192" s="14"/>
      <c r="I192" s="14"/>
      <c r="J192" s="15"/>
      <c r="K192" s="10" t="s">
        <v>436</v>
      </c>
      <c r="L192" s="31" t="s">
        <v>441</v>
      </c>
      <c r="M192" s="32" t="s">
        <v>442</v>
      </c>
      <c r="N192" s="30"/>
      <c r="O192" s="17"/>
      <c r="P192" s="18" t="n">
        <v>1573</v>
      </c>
      <c r="Q192" s="19" t="n">
        <v>2190</v>
      </c>
      <c r="R192" s="19" t="n">
        <v>2190</v>
      </c>
      <c r="S192" s="19" t="n">
        <v>2190</v>
      </c>
    </row>
    <row r="193" customFormat="false" ht="80.25" hidden="true" customHeight="true" outlineLevel="0" collapsed="false">
      <c r="A193" s="13"/>
      <c r="B193" s="14"/>
      <c r="C193" s="14"/>
      <c r="D193" s="14"/>
      <c r="E193" s="14"/>
      <c r="F193" s="14"/>
      <c r="G193" s="14"/>
      <c r="H193" s="14"/>
      <c r="I193" s="14"/>
      <c r="J193" s="15"/>
      <c r="K193" s="10" t="s">
        <v>436</v>
      </c>
      <c r="L193" s="31" t="s">
        <v>443</v>
      </c>
      <c r="M193" s="16" t="s">
        <v>444</v>
      </c>
      <c r="N193" s="30"/>
      <c r="O193" s="17"/>
      <c r="P193" s="18"/>
      <c r="Q193" s="19"/>
      <c r="R193" s="19"/>
      <c r="S193" s="19"/>
    </row>
    <row r="194" customFormat="false" ht="71.8" hidden="false" customHeight="true" outlineLevel="0" collapsed="false">
      <c r="A194" s="13"/>
      <c r="B194" s="14"/>
      <c r="C194" s="14"/>
      <c r="D194" s="14"/>
      <c r="E194" s="14"/>
      <c r="F194" s="14"/>
      <c r="G194" s="14"/>
      <c r="H194" s="14"/>
      <c r="I194" s="14"/>
      <c r="J194" s="15"/>
      <c r="K194" s="10" t="s">
        <v>436</v>
      </c>
      <c r="L194" s="31" t="s">
        <v>445</v>
      </c>
      <c r="M194" s="32" t="s">
        <v>446</v>
      </c>
      <c r="N194" s="30"/>
      <c r="O194" s="17"/>
      <c r="P194" s="18" t="n">
        <v>1254</v>
      </c>
      <c r="Q194" s="18" t="n">
        <v>1533</v>
      </c>
      <c r="R194" s="18" t="n">
        <v>1533</v>
      </c>
      <c r="S194" s="18" t="n">
        <v>1533</v>
      </c>
    </row>
    <row r="195" customFormat="false" ht="66" hidden="true" customHeight="true" outlineLevel="0" collapsed="false">
      <c r="A195" s="13"/>
      <c r="B195" s="14"/>
      <c r="C195" s="14"/>
      <c r="D195" s="14"/>
      <c r="E195" s="14"/>
      <c r="F195" s="14"/>
      <c r="G195" s="14"/>
      <c r="H195" s="14"/>
      <c r="I195" s="14"/>
      <c r="J195" s="15"/>
      <c r="K195" s="10" t="s">
        <v>436</v>
      </c>
      <c r="L195" s="31" t="s">
        <v>447</v>
      </c>
      <c r="M195" s="16" t="s">
        <v>448</v>
      </c>
      <c r="N195" s="30"/>
      <c r="O195" s="17"/>
      <c r="P195" s="18"/>
      <c r="Q195" s="19"/>
      <c r="R195" s="19"/>
      <c r="S195" s="19"/>
    </row>
    <row r="196" customFormat="false" ht="75.75" hidden="true" customHeight="true" outlineLevel="0" collapsed="false">
      <c r="A196" s="13" t="s">
        <v>22</v>
      </c>
      <c r="B196" s="14" t="s">
        <v>449</v>
      </c>
      <c r="C196" s="14" t="s">
        <v>24</v>
      </c>
      <c r="D196" s="14" t="s">
        <v>25</v>
      </c>
      <c r="E196" s="14" t="s">
        <v>41</v>
      </c>
      <c r="F196" s="14" t="s">
        <v>42</v>
      </c>
      <c r="G196" s="14" t="s">
        <v>43</v>
      </c>
      <c r="H196" s="14" t="s">
        <v>29</v>
      </c>
      <c r="I196" s="14" t="s">
        <v>78</v>
      </c>
      <c r="J196" s="15" t="s">
        <v>44</v>
      </c>
      <c r="K196" s="10" t="s">
        <v>436</v>
      </c>
      <c r="L196" s="31" t="s">
        <v>450</v>
      </c>
      <c r="M196" s="16" t="s">
        <v>451</v>
      </c>
      <c r="N196" s="30" t="n">
        <v>511</v>
      </c>
      <c r="O196" s="17" t="n">
        <v>554</v>
      </c>
      <c r="P196" s="18"/>
      <c r="Q196" s="19"/>
      <c r="R196" s="19"/>
      <c r="S196" s="19"/>
    </row>
    <row r="197" customFormat="false" ht="86.75" hidden="false" customHeight="true" outlineLevel="0" collapsed="false">
      <c r="A197" s="13"/>
      <c r="B197" s="14"/>
      <c r="C197" s="14"/>
      <c r="D197" s="14"/>
      <c r="E197" s="14"/>
      <c r="F197" s="14"/>
      <c r="G197" s="14"/>
      <c r="H197" s="14"/>
      <c r="I197" s="14"/>
      <c r="J197" s="15"/>
      <c r="K197" s="10" t="s">
        <v>436</v>
      </c>
      <c r="L197" s="31" t="s">
        <v>452</v>
      </c>
      <c r="M197" s="32" t="s">
        <v>453</v>
      </c>
      <c r="N197" s="30"/>
      <c r="O197" s="17"/>
      <c r="P197" s="18" t="n">
        <v>1181</v>
      </c>
      <c r="Q197" s="19" t="n">
        <v>570</v>
      </c>
      <c r="R197" s="19" t="n">
        <v>759</v>
      </c>
      <c r="S197" s="19" t="n">
        <v>837</v>
      </c>
    </row>
    <row r="198" customFormat="false" ht="72.75" hidden="false" customHeight="true" outlineLevel="0" collapsed="false">
      <c r="A198" s="13"/>
      <c r="B198" s="14"/>
      <c r="C198" s="14"/>
      <c r="D198" s="14"/>
      <c r="E198" s="14"/>
      <c r="F198" s="14"/>
      <c r="G198" s="14"/>
      <c r="H198" s="14"/>
      <c r="I198" s="14"/>
      <c r="J198" s="15"/>
      <c r="K198" s="22" t="s">
        <v>436</v>
      </c>
      <c r="L198" s="31" t="s">
        <v>454</v>
      </c>
      <c r="M198" s="32" t="s">
        <v>455</v>
      </c>
      <c r="N198" s="30"/>
      <c r="O198" s="17"/>
      <c r="P198" s="18" t="n">
        <v>258</v>
      </c>
      <c r="Q198" s="19" t="n">
        <v>305</v>
      </c>
      <c r="R198" s="19" t="n">
        <v>260</v>
      </c>
      <c r="S198" s="19" t="n">
        <v>274</v>
      </c>
    </row>
    <row r="199" customFormat="false" ht="91.4" hidden="false" customHeight="true" outlineLevel="0" collapsed="false">
      <c r="A199" s="13"/>
      <c r="B199" s="14"/>
      <c r="C199" s="14"/>
      <c r="D199" s="14"/>
      <c r="E199" s="14"/>
      <c r="F199" s="14"/>
      <c r="G199" s="14"/>
      <c r="H199" s="14"/>
      <c r="I199" s="14"/>
      <c r="J199" s="15"/>
      <c r="K199" s="22" t="s">
        <v>436</v>
      </c>
      <c r="L199" s="31" t="s">
        <v>456</v>
      </c>
      <c r="M199" s="16" t="s">
        <v>457</v>
      </c>
      <c r="N199" s="30"/>
      <c r="O199" s="17"/>
      <c r="P199" s="18" t="n">
        <v>223</v>
      </c>
      <c r="Q199" s="19" t="n">
        <v>8</v>
      </c>
      <c r="R199" s="19" t="n">
        <v>8</v>
      </c>
      <c r="S199" s="19" t="n">
        <v>8</v>
      </c>
    </row>
    <row r="200" customFormat="false" ht="77.25" hidden="true" customHeight="true" outlineLevel="0" collapsed="false">
      <c r="A200" s="13"/>
      <c r="B200" s="14"/>
      <c r="C200" s="14"/>
      <c r="D200" s="14"/>
      <c r="E200" s="14"/>
      <c r="F200" s="14"/>
      <c r="G200" s="14"/>
      <c r="H200" s="14"/>
      <c r="I200" s="14"/>
      <c r="J200" s="15"/>
      <c r="K200" s="10" t="s">
        <v>436</v>
      </c>
      <c r="L200" s="31" t="s">
        <v>458</v>
      </c>
      <c r="M200" s="16" t="s">
        <v>396</v>
      </c>
      <c r="N200" s="30"/>
      <c r="O200" s="17"/>
      <c r="P200" s="18"/>
      <c r="Q200" s="19"/>
      <c r="R200" s="19"/>
      <c r="S200" s="19"/>
    </row>
    <row r="201" customFormat="false" ht="168.75" hidden="true" customHeight="true" outlineLevel="0" collapsed="false">
      <c r="A201" s="13"/>
      <c r="B201" s="14"/>
      <c r="C201" s="14"/>
      <c r="D201" s="14"/>
      <c r="E201" s="14"/>
      <c r="F201" s="14"/>
      <c r="G201" s="14"/>
      <c r="H201" s="14"/>
      <c r="I201" s="14"/>
      <c r="J201" s="15"/>
      <c r="K201" s="10" t="s">
        <v>436</v>
      </c>
      <c r="L201" s="31" t="s">
        <v>459</v>
      </c>
      <c r="M201" s="16" t="s">
        <v>384</v>
      </c>
      <c r="N201" s="17"/>
      <c r="O201" s="17"/>
      <c r="P201" s="18"/>
      <c r="Q201" s="19"/>
      <c r="R201" s="19"/>
      <c r="S201" s="19"/>
    </row>
    <row r="202" customFormat="false" ht="129" hidden="true" customHeight="true" outlineLevel="0" collapsed="false">
      <c r="A202" s="13"/>
      <c r="B202" s="14"/>
      <c r="C202" s="14"/>
      <c r="D202" s="14"/>
      <c r="E202" s="14"/>
      <c r="F202" s="14"/>
      <c r="G202" s="14"/>
      <c r="H202" s="14"/>
      <c r="I202" s="14"/>
      <c r="J202" s="15"/>
      <c r="K202" s="10" t="s">
        <v>436</v>
      </c>
      <c r="L202" s="10" t="s">
        <v>460</v>
      </c>
      <c r="M202" s="16" t="s">
        <v>34</v>
      </c>
      <c r="N202" s="17"/>
      <c r="O202" s="17"/>
      <c r="P202" s="18"/>
      <c r="Q202" s="19"/>
      <c r="R202" s="19"/>
      <c r="S202" s="19"/>
    </row>
    <row r="203" customFormat="false" ht="53.25" hidden="true" customHeight="true" outlineLevel="0" collapsed="false">
      <c r="A203" s="13"/>
      <c r="B203" s="14"/>
      <c r="C203" s="14"/>
      <c r="D203" s="14"/>
      <c r="E203" s="14"/>
      <c r="F203" s="14"/>
      <c r="G203" s="14"/>
      <c r="H203" s="14"/>
      <c r="I203" s="14"/>
      <c r="J203" s="15"/>
      <c r="K203" s="10" t="s">
        <v>461</v>
      </c>
      <c r="L203" s="10" t="s">
        <v>462</v>
      </c>
      <c r="M203" s="16" t="s">
        <v>434</v>
      </c>
      <c r="N203" s="17"/>
      <c r="O203" s="17"/>
      <c r="P203" s="18"/>
      <c r="Q203" s="19"/>
      <c r="R203" s="19"/>
      <c r="S203" s="19"/>
    </row>
    <row r="204" customFormat="false" ht="67.15" hidden="false" customHeight="true" outlineLevel="0" collapsed="false">
      <c r="A204" s="13" t="s">
        <v>22</v>
      </c>
      <c r="B204" s="14" t="s">
        <v>463</v>
      </c>
      <c r="C204" s="14" t="s">
        <v>24</v>
      </c>
      <c r="D204" s="14" t="s">
        <v>25</v>
      </c>
      <c r="E204" s="14" t="s">
        <v>103</v>
      </c>
      <c r="F204" s="14" t="s">
        <v>42</v>
      </c>
      <c r="G204" s="14" t="s">
        <v>43</v>
      </c>
      <c r="H204" s="14" t="s">
        <v>29</v>
      </c>
      <c r="I204" s="14" t="s">
        <v>30</v>
      </c>
      <c r="J204" s="15" t="s">
        <v>104</v>
      </c>
      <c r="K204" s="10" t="s">
        <v>464</v>
      </c>
      <c r="L204" s="10" t="s">
        <v>465</v>
      </c>
      <c r="M204" s="16" t="s">
        <v>379</v>
      </c>
      <c r="N204" s="17" t="n">
        <v>2179</v>
      </c>
      <c r="O204" s="17" t="n">
        <v>2180</v>
      </c>
      <c r="P204" s="18" t="n">
        <v>2298</v>
      </c>
      <c r="Q204" s="19" t="n">
        <v>8239</v>
      </c>
      <c r="R204" s="19" t="n">
        <v>8239</v>
      </c>
      <c r="S204" s="19" t="n">
        <v>8239</v>
      </c>
    </row>
    <row r="205" customFormat="false" ht="60.6" hidden="false" customHeight="true" outlineLevel="0" collapsed="false">
      <c r="A205" s="13"/>
      <c r="B205" s="14"/>
      <c r="C205" s="14"/>
      <c r="D205" s="14"/>
      <c r="E205" s="14"/>
      <c r="F205" s="14"/>
      <c r="G205" s="14"/>
      <c r="H205" s="14"/>
      <c r="I205" s="14"/>
      <c r="J205" s="15"/>
      <c r="K205" s="10" t="s">
        <v>464</v>
      </c>
      <c r="L205" s="10" t="s">
        <v>466</v>
      </c>
      <c r="M205" s="16" t="s">
        <v>381</v>
      </c>
      <c r="N205" s="17"/>
      <c r="O205" s="17"/>
      <c r="P205" s="18" t="n">
        <v>1303</v>
      </c>
      <c r="Q205" s="19" t="n">
        <v>3646</v>
      </c>
      <c r="R205" s="19" t="n">
        <v>3646</v>
      </c>
      <c r="S205" s="19" t="n">
        <v>3646</v>
      </c>
    </row>
    <row r="206" customFormat="false" ht="64.35" hidden="false" customHeight="true" outlineLevel="0" collapsed="false">
      <c r="A206" s="13" t="s">
        <v>22</v>
      </c>
      <c r="B206" s="14" t="s">
        <v>463</v>
      </c>
      <c r="C206" s="14" t="s">
        <v>24</v>
      </c>
      <c r="D206" s="14" t="s">
        <v>25</v>
      </c>
      <c r="E206" s="14" t="s">
        <v>41</v>
      </c>
      <c r="F206" s="14" t="s">
        <v>42</v>
      </c>
      <c r="G206" s="14" t="s">
        <v>43</v>
      </c>
      <c r="H206" s="14" t="s">
        <v>29</v>
      </c>
      <c r="I206" s="14" t="s">
        <v>30</v>
      </c>
      <c r="J206" s="15" t="s">
        <v>44</v>
      </c>
      <c r="K206" s="10" t="s">
        <v>464</v>
      </c>
      <c r="L206" s="31" t="s">
        <v>467</v>
      </c>
      <c r="M206" s="16" t="s">
        <v>434</v>
      </c>
      <c r="N206" s="30" t="n">
        <v>548</v>
      </c>
      <c r="O206" s="17" t="n">
        <v>554</v>
      </c>
      <c r="P206" s="18" t="n">
        <v>918</v>
      </c>
      <c r="Q206" s="19" t="n">
        <v>195</v>
      </c>
      <c r="R206" s="19" t="n">
        <v>195</v>
      </c>
      <c r="S206" s="19" t="n">
        <v>195</v>
      </c>
    </row>
    <row r="207" customFormat="false" ht="65.25" hidden="false" customHeight="true" outlineLevel="0" collapsed="false">
      <c r="A207" s="13"/>
      <c r="B207" s="14"/>
      <c r="C207" s="14"/>
      <c r="D207" s="14"/>
      <c r="E207" s="14"/>
      <c r="F207" s="14"/>
      <c r="G207" s="14"/>
      <c r="H207" s="14"/>
      <c r="I207" s="14"/>
      <c r="J207" s="15"/>
      <c r="K207" s="10" t="s">
        <v>464</v>
      </c>
      <c r="L207" s="31" t="s">
        <v>468</v>
      </c>
      <c r="M207" s="16" t="s">
        <v>396</v>
      </c>
      <c r="N207" s="30"/>
      <c r="O207" s="17"/>
      <c r="P207" s="18" t="n">
        <v>1076</v>
      </c>
      <c r="Q207" s="19" t="n">
        <v>350</v>
      </c>
      <c r="R207" s="19" t="n">
        <v>350</v>
      </c>
      <c r="S207" s="19" t="n">
        <v>350</v>
      </c>
    </row>
    <row r="208" customFormat="false" ht="133.35" hidden="false" customHeight="true" outlineLevel="0" collapsed="false">
      <c r="A208" s="13"/>
      <c r="B208" s="14"/>
      <c r="C208" s="14"/>
      <c r="D208" s="14"/>
      <c r="E208" s="14"/>
      <c r="F208" s="14"/>
      <c r="G208" s="14"/>
      <c r="H208" s="14"/>
      <c r="I208" s="14"/>
      <c r="J208" s="15"/>
      <c r="K208" s="10" t="s">
        <v>464</v>
      </c>
      <c r="L208" s="31" t="s">
        <v>469</v>
      </c>
      <c r="M208" s="16" t="s">
        <v>384</v>
      </c>
      <c r="N208" s="30"/>
      <c r="O208" s="17"/>
      <c r="P208" s="18" t="n">
        <v>0</v>
      </c>
      <c r="Q208" s="19" t="n">
        <v>36</v>
      </c>
      <c r="R208" s="19" t="n">
        <v>36</v>
      </c>
      <c r="S208" s="19" t="n">
        <v>36</v>
      </c>
    </row>
    <row r="209" customFormat="false" ht="75.75" hidden="false" customHeight="true" outlineLevel="0" collapsed="false">
      <c r="A209" s="13" t="s">
        <v>22</v>
      </c>
      <c r="B209" s="14" t="s">
        <v>470</v>
      </c>
      <c r="C209" s="14" t="s">
        <v>24</v>
      </c>
      <c r="D209" s="14" t="s">
        <v>25</v>
      </c>
      <c r="E209" s="14" t="s">
        <v>471</v>
      </c>
      <c r="F209" s="14" t="s">
        <v>472</v>
      </c>
      <c r="G209" s="14" t="s">
        <v>43</v>
      </c>
      <c r="H209" s="14" t="s">
        <v>29</v>
      </c>
      <c r="I209" s="14" t="s">
        <v>30</v>
      </c>
      <c r="J209" s="15" t="s">
        <v>473</v>
      </c>
      <c r="K209" s="10" t="s">
        <v>474</v>
      </c>
      <c r="L209" s="10" t="s">
        <v>475</v>
      </c>
      <c r="M209" s="16" t="s">
        <v>379</v>
      </c>
      <c r="N209" s="30" t="n">
        <v>58</v>
      </c>
      <c r="O209" s="17" t="n">
        <v>58</v>
      </c>
      <c r="P209" s="18" t="n">
        <v>21</v>
      </c>
      <c r="Q209" s="19" t="n">
        <v>369</v>
      </c>
      <c r="R209" s="19" t="n">
        <v>369</v>
      </c>
      <c r="S209" s="19" t="n">
        <v>369</v>
      </c>
    </row>
    <row r="210" customFormat="false" ht="66" hidden="false" customHeight="true" outlineLevel="0" collapsed="false">
      <c r="A210" s="13"/>
      <c r="B210" s="14"/>
      <c r="C210" s="14"/>
      <c r="D210" s="14"/>
      <c r="E210" s="14"/>
      <c r="F210" s="14"/>
      <c r="G210" s="14"/>
      <c r="H210" s="14"/>
      <c r="I210" s="14"/>
      <c r="J210" s="15"/>
      <c r="K210" s="10" t="s">
        <v>474</v>
      </c>
      <c r="L210" s="10" t="s">
        <v>476</v>
      </c>
      <c r="M210" s="16" t="s">
        <v>381</v>
      </c>
      <c r="N210" s="30"/>
      <c r="O210" s="17"/>
      <c r="P210" s="19" t="n">
        <v>106</v>
      </c>
      <c r="Q210" s="19" t="n">
        <v>149</v>
      </c>
      <c r="R210" s="19" t="n">
        <v>149</v>
      </c>
      <c r="S210" s="19" t="n">
        <v>149</v>
      </c>
    </row>
    <row r="211" customFormat="false" ht="55.95" hidden="false" customHeight="true" outlineLevel="0" collapsed="false">
      <c r="A211" s="13"/>
      <c r="B211" s="14"/>
      <c r="C211" s="14"/>
      <c r="D211" s="14"/>
      <c r="E211" s="14"/>
      <c r="F211" s="14"/>
      <c r="G211" s="14"/>
      <c r="H211" s="14"/>
      <c r="I211" s="14"/>
      <c r="J211" s="15"/>
      <c r="K211" s="10" t="s">
        <v>474</v>
      </c>
      <c r="L211" s="10" t="s">
        <v>477</v>
      </c>
      <c r="M211" s="16" t="s">
        <v>434</v>
      </c>
      <c r="N211" s="30"/>
      <c r="O211" s="17"/>
      <c r="P211" s="19" t="n">
        <v>33</v>
      </c>
      <c r="Q211" s="19" t="n">
        <v>70</v>
      </c>
      <c r="R211" s="19" t="n">
        <v>70</v>
      </c>
      <c r="S211" s="19" t="n">
        <v>70</v>
      </c>
    </row>
    <row r="212" customFormat="false" ht="130.55" hidden="false" customHeight="true" outlineLevel="0" collapsed="false">
      <c r="A212" s="13"/>
      <c r="B212" s="14"/>
      <c r="C212" s="14"/>
      <c r="D212" s="14"/>
      <c r="E212" s="14"/>
      <c r="F212" s="14"/>
      <c r="G212" s="14"/>
      <c r="H212" s="14"/>
      <c r="I212" s="14"/>
      <c r="J212" s="15"/>
      <c r="K212" s="10" t="s">
        <v>474</v>
      </c>
      <c r="L212" s="31" t="s">
        <v>478</v>
      </c>
      <c r="M212" s="16" t="s">
        <v>384</v>
      </c>
      <c r="N212" s="30"/>
      <c r="O212" s="17"/>
      <c r="P212" s="18" t="n">
        <v>222</v>
      </c>
      <c r="Q212" s="19" t="n">
        <v>104</v>
      </c>
      <c r="R212" s="19" t="n">
        <v>104</v>
      </c>
      <c r="S212" s="19" t="n">
        <v>104</v>
      </c>
    </row>
    <row r="213" customFormat="false" ht="70.5" hidden="false" customHeight="true" outlineLevel="0" collapsed="false">
      <c r="A213" s="13"/>
      <c r="B213" s="14"/>
      <c r="C213" s="14"/>
      <c r="D213" s="14"/>
      <c r="E213" s="14"/>
      <c r="F213" s="14"/>
      <c r="G213" s="14"/>
      <c r="H213" s="14"/>
      <c r="I213" s="14"/>
      <c r="J213" s="15"/>
      <c r="K213" s="10" t="s">
        <v>474</v>
      </c>
      <c r="L213" s="31" t="s">
        <v>479</v>
      </c>
      <c r="M213" s="16" t="s">
        <v>410</v>
      </c>
      <c r="N213" s="30"/>
      <c r="O213" s="17"/>
      <c r="P213" s="19" t="n">
        <v>5261</v>
      </c>
      <c r="Q213" s="19" t="n">
        <v>945</v>
      </c>
      <c r="R213" s="19" t="n">
        <v>945</v>
      </c>
      <c r="S213" s="19" t="n">
        <v>945</v>
      </c>
    </row>
    <row r="214" customFormat="false" ht="119.4" hidden="true" customHeight="true" outlineLevel="0" collapsed="false">
      <c r="A214" s="13" t="s">
        <v>22</v>
      </c>
      <c r="B214" s="14" t="s">
        <v>470</v>
      </c>
      <c r="C214" s="14" t="s">
        <v>24</v>
      </c>
      <c r="D214" s="14" t="s">
        <v>25</v>
      </c>
      <c r="E214" s="14" t="s">
        <v>41</v>
      </c>
      <c r="F214" s="14" t="s">
        <v>42</v>
      </c>
      <c r="G214" s="14" t="s">
        <v>43</v>
      </c>
      <c r="H214" s="14" t="s">
        <v>29</v>
      </c>
      <c r="I214" s="14" t="s">
        <v>78</v>
      </c>
      <c r="J214" s="15" t="s">
        <v>44</v>
      </c>
      <c r="K214" s="10" t="s">
        <v>474</v>
      </c>
      <c r="L214" s="10" t="s">
        <v>480</v>
      </c>
      <c r="M214" s="16" t="s">
        <v>34</v>
      </c>
      <c r="N214" s="17" t="n">
        <v>1437</v>
      </c>
      <c r="O214" s="17" t="n">
        <v>1683</v>
      </c>
      <c r="P214" s="18" t="n">
        <v>0</v>
      </c>
      <c r="Q214" s="19" t="n">
        <v>0</v>
      </c>
      <c r="R214" s="19" t="n">
        <v>0</v>
      </c>
      <c r="S214" s="19" t="n">
        <v>0</v>
      </c>
    </row>
    <row r="215" customFormat="false" ht="61.55" hidden="false" customHeight="true" outlineLevel="0" collapsed="false">
      <c r="A215" s="13"/>
      <c r="B215" s="14"/>
      <c r="C215" s="14"/>
      <c r="D215" s="14"/>
      <c r="E215" s="14"/>
      <c r="F215" s="14"/>
      <c r="G215" s="14"/>
      <c r="H215" s="14"/>
      <c r="I215" s="14"/>
      <c r="J215" s="15"/>
      <c r="K215" s="10" t="s">
        <v>481</v>
      </c>
      <c r="L215" s="10" t="s">
        <v>482</v>
      </c>
      <c r="M215" s="16" t="s">
        <v>379</v>
      </c>
      <c r="N215" s="17"/>
      <c r="O215" s="17"/>
      <c r="P215" s="18" t="n">
        <v>17</v>
      </c>
      <c r="Q215" s="19" t="n">
        <v>17</v>
      </c>
      <c r="R215" s="19" t="n">
        <v>17</v>
      </c>
      <c r="S215" s="19" t="n">
        <v>17</v>
      </c>
    </row>
    <row r="216" customFormat="false" ht="61.55" hidden="false" customHeight="true" outlineLevel="0" collapsed="false">
      <c r="A216" s="13" t="s">
        <v>22</v>
      </c>
      <c r="B216" s="14" t="s">
        <v>483</v>
      </c>
      <c r="C216" s="14" t="s">
        <v>24</v>
      </c>
      <c r="D216" s="14" t="s">
        <v>25</v>
      </c>
      <c r="E216" s="14" t="s">
        <v>41</v>
      </c>
      <c r="F216" s="14" t="s">
        <v>42</v>
      </c>
      <c r="G216" s="14" t="s">
        <v>43</v>
      </c>
      <c r="H216" s="14" t="s">
        <v>29</v>
      </c>
      <c r="I216" s="14" t="s">
        <v>78</v>
      </c>
      <c r="J216" s="15" t="s">
        <v>44</v>
      </c>
      <c r="K216" s="10" t="s">
        <v>481</v>
      </c>
      <c r="L216" s="10" t="s">
        <v>484</v>
      </c>
      <c r="M216" s="16" t="s">
        <v>381</v>
      </c>
      <c r="N216" s="17" t="n">
        <v>198</v>
      </c>
      <c r="O216" s="17" t="n">
        <v>240</v>
      </c>
      <c r="P216" s="18" t="n">
        <v>8</v>
      </c>
      <c r="Q216" s="18" t="n">
        <v>25</v>
      </c>
      <c r="R216" s="18" t="n">
        <v>25</v>
      </c>
      <c r="S216" s="18" t="n">
        <v>25</v>
      </c>
    </row>
    <row r="217" customFormat="false" ht="45.7" hidden="true" customHeight="true" outlineLevel="0" collapsed="false">
      <c r="A217" s="13"/>
      <c r="B217" s="14"/>
      <c r="C217" s="14"/>
      <c r="D217" s="14"/>
      <c r="E217" s="14"/>
      <c r="F217" s="14"/>
      <c r="G217" s="14"/>
      <c r="H217" s="14"/>
      <c r="I217" s="14"/>
      <c r="J217" s="15"/>
      <c r="K217" s="10" t="s">
        <v>481</v>
      </c>
      <c r="L217" s="10" t="s">
        <v>485</v>
      </c>
      <c r="M217" s="16" t="s">
        <v>34</v>
      </c>
      <c r="N217" s="17"/>
      <c r="O217" s="17"/>
      <c r="P217" s="19"/>
      <c r="Q217" s="19"/>
      <c r="R217" s="19"/>
      <c r="S217" s="19"/>
    </row>
    <row r="218" customFormat="false" ht="72.75" hidden="false" customHeight="true" outlineLevel="0" collapsed="false">
      <c r="A218" s="13"/>
      <c r="B218" s="14"/>
      <c r="C218" s="14"/>
      <c r="D218" s="14"/>
      <c r="E218" s="14"/>
      <c r="F218" s="14"/>
      <c r="G218" s="14"/>
      <c r="H218" s="14"/>
      <c r="I218" s="14"/>
      <c r="J218" s="15"/>
      <c r="K218" s="10" t="s">
        <v>486</v>
      </c>
      <c r="L218" s="10" t="s">
        <v>487</v>
      </c>
      <c r="M218" s="16" t="s">
        <v>381</v>
      </c>
      <c r="N218" s="17"/>
      <c r="O218" s="17"/>
      <c r="P218" s="19" t="n">
        <v>0</v>
      </c>
      <c r="Q218" s="19" t="n">
        <v>158</v>
      </c>
      <c r="R218" s="19" t="n">
        <v>158</v>
      </c>
      <c r="S218" s="19" t="n">
        <v>158</v>
      </c>
    </row>
    <row r="219" customFormat="false" ht="130.55" hidden="false" customHeight="true" outlineLevel="0" collapsed="false">
      <c r="A219" s="13"/>
      <c r="B219" s="14"/>
      <c r="C219" s="14"/>
      <c r="D219" s="14"/>
      <c r="E219" s="14"/>
      <c r="F219" s="14"/>
      <c r="G219" s="14"/>
      <c r="H219" s="14"/>
      <c r="I219" s="14"/>
      <c r="J219" s="15"/>
      <c r="K219" s="10" t="s">
        <v>486</v>
      </c>
      <c r="L219" s="10" t="s">
        <v>488</v>
      </c>
      <c r="M219" s="16" t="s">
        <v>384</v>
      </c>
      <c r="N219" s="17"/>
      <c r="O219" s="17"/>
      <c r="P219" s="33" t="n">
        <v>40</v>
      </c>
      <c r="Q219" s="33" t="n">
        <v>70</v>
      </c>
      <c r="R219" s="33" t="n">
        <v>70</v>
      </c>
      <c r="S219" s="33" t="n">
        <v>70</v>
      </c>
    </row>
    <row r="220" customFormat="false" ht="115.65" hidden="false" customHeight="true" outlineLevel="0" collapsed="false">
      <c r="A220" s="13"/>
      <c r="B220" s="14"/>
      <c r="C220" s="14"/>
      <c r="D220" s="14"/>
      <c r="E220" s="14"/>
      <c r="F220" s="14"/>
      <c r="G220" s="14"/>
      <c r="H220" s="14"/>
      <c r="I220" s="14"/>
      <c r="J220" s="15"/>
      <c r="K220" s="10" t="s">
        <v>486</v>
      </c>
      <c r="L220" s="10" t="s">
        <v>489</v>
      </c>
      <c r="M220" s="16" t="s">
        <v>34</v>
      </c>
      <c r="N220" s="17"/>
      <c r="O220" s="17"/>
      <c r="P220" s="34" t="n">
        <v>2</v>
      </c>
      <c r="Q220" s="33" t="n">
        <v>0</v>
      </c>
      <c r="R220" s="33" t="n">
        <v>0</v>
      </c>
      <c r="S220" s="33" t="n">
        <v>0</v>
      </c>
      <c r="T220" s="20" t="n">
        <f aca="false">SUM(P221:P230)</f>
        <v>1144</v>
      </c>
    </row>
    <row r="221" customFormat="false" ht="87" hidden="false" customHeight="true" outlineLevel="0" collapsed="false">
      <c r="A221" s="13"/>
      <c r="B221" s="14"/>
      <c r="C221" s="14"/>
      <c r="D221" s="14"/>
      <c r="E221" s="14"/>
      <c r="F221" s="14"/>
      <c r="G221" s="14"/>
      <c r="H221" s="14"/>
      <c r="I221" s="14"/>
      <c r="J221" s="15"/>
      <c r="K221" s="10" t="s">
        <v>490</v>
      </c>
      <c r="L221" s="10" t="s">
        <v>491</v>
      </c>
      <c r="M221" s="35" t="s">
        <v>492</v>
      </c>
      <c r="N221" s="17"/>
      <c r="O221" s="17"/>
      <c r="P221" s="33" t="n">
        <v>15</v>
      </c>
      <c r="Q221" s="33" t="n">
        <v>20</v>
      </c>
      <c r="R221" s="33" t="n">
        <v>20</v>
      </c>
      <c r="S221" s="33" t="n">
        <v>20</v>
      </c>
    </row>
    <row r="222" customFormat="false" ht="112.85" hidden="false" customHeight="true" outlineLevel="0" collapsed="false">
      <c r="A222" s="13"/>
      <c r="B222" s="14"/>
      <c r="C222" s="14"/>
      <c r="D222" s="14"/>
      <c r="E222" s="14"/>
      <c r="F222" s="14"/>
      <c r="G222" s="14"/>
      <c r="H222" s="14"/>
      <c r="I222" s="14"/>
      <c r="J222" s="15"/>
      <c r="K222" s="10" t="s">
        <v>490</v>
      </c>
      <c r="L222" s="36" t="s">
        <v>493</v>
      </c>
      <c r="M222" s="35" t="s">
        <v>494</v>
      </c>
      <c r="N222" s="17"/>
      <c r="O222" s="17"/>
      <c r="P222" s="33" t="n">
        <v>42</v>
      </c>
      <c r="Q222" s="33" t="n">
        <v>33</v>
      </c>
      <c r="R222" s="33" t="n">
        <v>33</v>
      </c>
      <c r="S222" s="33" t="n">
        <v>33</v>
      </c>
    </row>
    <row r="223" customFormat="false" ht="84.75" hidden="false" customHeight="true" outlineLevel="0" collapsed="false">
      <c r="A223" s="13"/>
      <c r="B223" s="14"/>
      <c r="C223" s="14"/>
      <c r="D223" s="14"/>
      <c r="E223" s="14"/>
      <c r="F223" s="14"/>
      <c r="G223" s="14"/>
      <c r="H223" s="14"/>
      <c r="I223" s="14"/>
      <c r="J223" s="15"/>
      <c r="K223" s="10" t="s">
        <v>490</v>
      </c>
      <c r="L223" s="36" t="s">
        <v>495</v>
      </c>
      <c r="M223" s="35" t="s">
        <v>496</v>
      </c>
      <c r="N223" s="17"/>
      <c r="O223" s="17"/>
      <c r="P223" s="33" t="n">
        <v>0</v>
      </c>
      <c r="Q223" s="33" t="n">
        <v>3</v>
      </c>
      <c r="R223" s="33" t="n">
        <v>3</v>
      </c>
      <c r="S223" s="33" t="n">
        <v>3</v>
      </c>
    </row>
    <row r="224" customFormat="false" ht="170.7" hidden="false" customHeight="true" outlineLevel="0" collapsed="false">
      <c r="A224" s="13"/>
      <c r="B224" s="14"/>
      <c r="C224" s="14"/>
      <c r="D224" s="14"/>
      <c r="E224" s="14"/>
      <c r="F224" s="14"/>
      <c r="G224" s="14"/>
      <c r="H224" s="14"/>
      <c r="I224" s="14"/>
      <c r="J224" s="15"/>
      <c r="K224" s="10" t="s">
        <v>490</v>
      </c>
      <c r="L224" s="31" t="s">
        <v>497</v>
      </c>
      <c r="M224" s="35" t="s">
        <v>498</v>
      </c>
      <c r="N224" s="30"/>
      <c r="O224" s="17"/>
      <c r="P224" s="33" t="n">
        <v>5</v>
      </c>
      <c r="Q224" s="33" t="n">
        <v>3</v>
      </c>
      <c r="R224" s="33" t="n">
        <v>3</v>
      </c>
      <c r="S224" s="33" t="n">
        <v>3</v>
      </c>
    </row>
    <row r="225" customFormat="false" ht="105.75" hidden="true" customHeight="true" outlineLevel="0" collapsed="false">
      <c r="A225" s="13"/>
      <c r="B225" s="14"/>
      <c r="C225" s="14"/>
      <c r="D225" s="14"/>
      <c r="E225" s="14"/>
      <c r="F225" s="14"/>
      <c r="G225" s="14"/>
      <c r="H225" s="14"/>
      <c r="I225" s="14"/>
      <c r="J225" s="15"/>
      <c r="K225" s="10" t="s">
        <v>490</v>
      </c>
      <c r="L225" s="31" t="s">
        <v>499</v>
      </c>
      <c r="M225" s="35" t="s">
        <v>500</v>
      </c>
      <c r="N225" s="30"/>
      <c r="O225" s="17"/>
      <c r="P225" s="33" t="n">
        <v>0</v>
      </c>
      <c r="Q225" s="33" t="n">
        <v>0</v>
      </c>
      <c r="R225" s="33" t="n">
        <v>0</v>
      </c>
      <c r="S225" s="33" t="n">
        <v>0</v>
      </c>
    </row>
    <row r="226" customFormat="false" ht="29.85" hidden="true" customHeight="true" outlineLevel="0" collapsed="false">
      <c r="A226" s="13"/>
      <c r="B226" s="14"/>
      <c r="C226" s="14"/>
      <c r="D226" s="14"/>
      <c r="E226" s="14"/>
      <c r="F226" s="14"/>
      <c r="G226" s="14"/>
      <c r="H226" s="14"/>
      <c r="I226" s="14"/>
      <c r="J226" s="15"/>
      <c r="K226" s="10" t="s">
        <v>490</v>
      </c>
      <c r="L226" s="31" t="s">
        <v>501</v>
      </c>
      <c r="M226" s="35" t="s">
        <v>502</v>
      </c>
      <c r="N226" s="30"/>
      <c r="O226" s="17"/>
      <c r="P226" s="33" t="n">
        <v>0</v>
      </c>
      <c r="Q226" s="33" t="n">
        <v>0</v>
      </c>
      <c r="R226" s="33" t="n">
        <v>0</v>
      </c>
      <c r="S226" s="33" t="n">
        <v>0</v>
      </c>
    </row>
    <row r="227" customFormat="false" ht="87.75" hidden="false" customHeight="true" outlineLevel="0" collapsed="false">
      <c r="A227" s="13"/>
      <c r="B227" s="14"/>
      <c r="C227" s="14"/>
      <c r="D227" s="14"/>
      <c r="E227" s="14"/>
      <c r="F227" s="14"/>
      <c r="G227" s="14"/>
      <c r="H227" s="14"/>
      <c r="I227" s="14"/>
      <c r="J227" s="15"/>
      <c r="K227" s="10" t="s">
        <v>490</v>
      </c>
      <c r="L227" s="31" t="s">
        <v>503</v>
      </c>
      <c r="M227" s="35" t="s">
        <v>504</v>
      </c>
      <c r="N227" s="30"/>
      <c r="O227" s="17"/>
      <c r="P227" s="33" t="n">
        <v>0</v>
      </c>
      <c r="Q227" s="33" t="n">
        <v>9</v>
      </c>
      <c r="R227" s="33" t="n">
        <v>9</v>
      </c>
      <c r="S227" s="33" t="n">
        <v>9</v>
      </c>
    </row>
    <row r="228" customFormat="false" ht="91.4" hidden="false" customHeight="true" outlineLevel="0" collapsed="false">
      <c r="A228" s="13"/>
      <c r="B228" s="14"/>
      <c r="C228" s="14"/>
      <c r="D228" s="14"/>
      <c r="E228" s="14"/>
      <c r="F228" s="14"/>
      <c r="G228" s="14"/>
      <c r="H228" s="14"/>
      <c r="I228" s="14"/>
      <c r="J228" s="15"/>
      <c r="K228" s="10" t="s">
        <v>490</v>
      </c>
      <c r="L228" s="36" t="s">
        <v>505</v>
      </c>
      <c r="M228" s="16" t="s">
        <v>506</v>
      </c>
      <c r="N228" s="30"/>
      <c r="O228" s="17"/>
      <c r="P228" s="34" t="n">
        <v>15</v>
      </c>
      <c r="Q228" s="33" t="n">
        <v>39</v>
      </c>
      <c r="R228" s="33" t="n">
        <v>39</v>
      </c>
      <c r="S228" s="33" t="n">
        <v>39</v>
      </c>
    </row>
    <row r="229" customFormat="false" ht="58.75" hidden="false" customHeight="true" outlineLevel="0" collapsed="false">
      <c r="A229" s="13"/>
      <c r="B229" s="14"/>
      <c r="C229" s="14"/>
      <c r="D229" s="14"/>
      <c r="E229" s="14"/>
      <c r="F229" s="14"/>
      <c r="G229" s="14"/>
      <c r="H229" s="14"/>
      <c r="I229" s="14"/>
      <c r="J229" s="15"/>
      <c r="K229" s="10" t="s">
        <v>490</v>
      </c>
      <c r="L229" s="31" t="s">
        <v>507</v>
      </c>
      <c r="M229" s="16" t="s">
        <v>508</v>
      </c>
      <c r="N229" s="30"/>
      <c r="O229" s="17"/>
      <c r="P229" s="33" t="n">
        <v>1053</v>
      </c>
      <c r="Q229" s="33" t="n">
        <v>1098</v>
      </c>
      <c r="R229" s="33" t="n">
        <v>1098</v>
      </c>
      <c r="S229" s="33" t="n">
        <v>1098</v>
      </c>
    </row>
    <row r="230" customFormat="false" ht="53.15" hidden="false" customHeight="true" outlineLevel="0" collapsed="false">
      <c r="A230" s="13"/>
      <c r="B230" s="14"/>
      <c r="C230" s="14"/>
      <c r="D230" s="14"/>
      <c r="E230" s="14"/>
      <c r="F230" s="14"/>
      <c r="G230" s="14"/>
      <c r="H230" s="14"/>
      <c r="I230" s="14"/>
      <c r="J230" s="15"/>
      <c r="K230" s="37" t="s">
        <v>490</v>
      </c>
      <c r="L230" s="31" t="s">
        <v>509</v>
      </c>
      <c r="M230" s="16" t="s">
        <v>510</v>
      </c>
      <c r="N230" s="30"/>
      <c r="O230" s="17"/>
      <c r="P230" s="33" t="n">
        <v>14</v>
      </c>
      <c r="Q230" s="33" t="n">
        <v>273</v>
      </c>
      <c r="R230" s="33" t="n">
        <v>273</v>
      </c>
      <c r="S230" s="33" t="n">
        <v>273</v>
      </c>
    </row>
    <row r="231" customFormat="false" ht="60.6" hidden="false" customHeight="true" outlineLevel="0" collapsed="false">
      <c r="A231" s="13"/>
      <c r="B231" s="14"/>
      <c r="C231" s="14"/>
      <c r="D231" s="14"/>
      <c r="E231" s="14"/>
      <c r="F231" s="14"/>
      <c r="G231" s="14"/>
      <c r="H231" s="14"/>
      <c r="I231" s="14"/>
      <c r="J231" s="15"/>
      <c r="K231" s="37" t="s">
        <v>490</v>
      </c>
      <c r="L231" s="31" t="s">
        <v>511</v>
      </c>
      <c r="M231" s="16" t="s">
        <v>379</v>
      </c>
      <c r="N231" s="30"/>
      <c r="O231" s="17"/>
      <c r="P231" s="33" t="n">
        <v>4</v>
      </c>
      <c r="Q231" s="33" t="n">
        <v>0</v>
      </c>
      <c r="R231" s="33" t="n">
        <v>0</v>
      </c>
      <c r="S231" s="33" t="n">
        <v>0</v>
      </c>
    </row>
    <row r="232" customFormat="false" ht="64.35" hidden="true" customHeight="true" outlineLevel="0" collapsed="false">
      <c r="A232" s="13"/>
      <c r="B232" s="14"/>
      <c r="C232" s="14"/>
      <c r="D232" s="14"/>
      <c r="E232" s="14"/>
      <c r="F232" s="14"/>
      <c r="G232" s="14"/>
      <c r="H232" s="14"/>
      <c r="I232" s="14"/>
      <c r="J232" s="15"/>
      <c r="K232" s="37" t="s">
        <v>490</v>
      </c>
      <c r="L232" s="31" t="s">
        <v>512</v>
      </c>
      <c r="M232" s="16" t="s">
        <v>381</v>
      </c>
      <c r="N232" s="30"/>
      <c r="O232" s="17"/>
      <c r="P232" s="33" t="n">
        <v>0</v>
      </c>
      <c r="Q232" s="33" t="n">
        <v>0</v>
      </c>
      <c r="R232" s="33" t="n">
        <v>0</v>
      </c>
      <c r="S232" s="33" t="n">
        <v>0</v>
      </c>
    </row>
    <row r="233" customFormat="false" ht="51" hidden="true" customHeight="true" outlineLevel="0" collapsed="false">
      <c r="A233" s="13"/>
      <c r="B233" s="14"/>
      <c r="C233" s="14"/>
      <c r="D233" s="14"/>
      <c r="E233" s="14"/>
      <c r="F233" s="14"/>
      <c r="G233" s="14"/>
      <c r="H233" s="14"/>
      <c r="I233" s="14"/>
      <c r="J233" s="15"/>
      <c r="K233" s="37" t="s">
        <v>490</v>
      </c>
      <c r="L233" s="31" t="s">
        <v>513</v>
      </c>
      <c r="M233" s="16" t="s">
        <v>434</v>
      </c>
      <c r="N233" s="30"/>
      <c r="O233" s="17"/>
      <c r="P233" s="33" t="n">
        <v>0</v>
      </c>
      <c r="Q233" s="33" t="n">
        <v>0</v>
      </c>
      <c r="R233" s="33" t="n">
        <v>0</v>
      </c>
      <c r="S233" s="33" t="n">
        <v>0</v>
      </c>
    </row>
    <row r="234" customFormat="false" ht="57.8" hidden="false" customHeight="true" outlineLevel="0" collapsed="false">
      <c r="A234" s="13"/>
      <c r="B234" s="14"/>
      <c r="C234" s="14"/>
      <c r="D234" s="14"/>
      <c r="E234" s="14"/>
      <c r="F234" s="14"/>
      <c r="G234" s="14"/>
      <c r="H234" s="14"/>
      <c r="I234" s="14"/>
      <c r="J234" s="15"/>
      <c r="K234" s="37" t="s">
        <v>490</v>
      </c>
      <c r="L234" s="31" t="s">
        <v>514</v>
      </c>
      <c r="M234" s="16" t="s">
        <v>396</v>
      </c>
      <c r="N234" s="30"/>
      <c r="O234" s="17"/>
      <c r="P234" s="33" t="n">
        <v>33</v>
      </c>
      <c r="Q234" s="33" t="n">
        <v>0</v>
      </c>
      <c r="R234" s="33" t="n">
        <v>0</v>
      </c>
      <c r="S234" s="33" t="n">
        <v>0</v>
      </c>
    </row>
    <row r="235" customFormat="false" ht="135" hidden="true" customHeight="true" outlineLevel="0" collapsed="false">
      <c r="A235" s="13"/>
      <c r="B235" s="14"/>
      <c r="C235" s="14"/>
      <c r="D235" s="14"/>
      <c r="E235" s="14"/>
      <c r="F235" s="14"/>
      <c r="G235" s="14"/>
      <c r="H235" s="14"/>
      <c r="I235" s="14"/>
      <c r="J235" s="15"/>
      <c r="K235" s="37" t="s">
        <v>490</v>
      </c>
      <c r="L235" s="31" t="s">
        <v>515</v>
      </c>
      <c r="M235" s="16" t="s">
        <v>34</v>
      </c>
      <c r="N235" s="30"/>
      <c r="O235" s="17"/>
      <c r="P235" s="19" t="n">
        <v>0</v>
      </c>
      <c r="Q235" s="19" t="n">
        <v>0</v>
      </c>
      <c r="R235" s="19" t="n">
        <v>0</v>
      </c>
      <c r="S235" s="19" t="n">
        <v>0</v>
      </c>
    </row>
    <row r="236" customFormat="false" ht="87.75" hidden="false" customHeight="true" outlineLevel="0" collapsed="false">
      <c r="A236" s="13"/>
      <c r="B236" s="14"/>
      <c r="C236" s="14"/>
      <c r="D236" s="14"/>
      <c r="E236" s="14"/>
      <c r="F236" s="14"/>
      <c r="G236" s="14"/>
      <c r="H236" s="14"/>
      <c r="I236" s="14"/>
      <c r="J236" s="15"/>
      <c r="K236" s="10" t="s">
        <v>516</v>
      </c>
      <c r="L236" s="10" t="s">
        <v>517</v>
      </c>
      <c r="M236" s="35" t="s">
        <v>492</v>
      </c>
      <c r="N236" s="30"/>
      <c r="O236" s="17"/>
      <c r="P236" s="33" t="n">
        <v>5</v>
      </c>
      <c r="Q236" s="33" t="n">
        <v>5</v>
      </c>
      <c r="R236" s="33" t="n">
        <v>5</v>
      </c>
      <c r="S236" s="33" t="n">
        <v>5</v>
      </c>
      <c r="T236" s="20" t="n">
        <f aca="false">SUM(P236:P244)</f>
        <v>716</v>
      </c>
    </row>
    <row r="237" customFormat="false" ht="112.85" hidden="false" customHeight="true" outlineLevel="0" collapsed="false">
      <c r="A237" s="13"/>
      <c r="B237" s="14"/>
      <c r="C237" s="14"/>
      <c r="D237" s="14"/>
      <c r="E237" s="14"/>
      <c r="F237" s="14"/>
      <c r="G237" s="14"/>
      <c r="H237" s="14"/>
      <c r="I237" s="14"/>
      <c r="J237" s="15"/>
      <c r="K237" s="10" t="s">
        <v>516</v>
      </c>
      <c r="L237" s="36" t="s">
        <v>518</v>
      </c>
      <c r="M237" s="35" t="s">
        <v>494</v>
      </c>
      <c r="N237" s="30"/>
      <c r="O237" s="17"/>
      <c r="P237" s="34" t="n">
        <v>34</v>
      </c>
      <c r="Q237" s="33" t="n">
        <v>28</v>
      </c>
      <c r="R237" s="33" t="n">
        <v>28</v>
      </c>
      <c r="S237" s="33" t="n">
        <v>28</v>
      </c>
    </row>
    <row r="238" customFormat="false" ht="90.45" hidden="false" customHeight="true" outlineLevel="0" collapsed="false">
      <c r="A238" s="13"/>
      <c r="B238" s="14"/>
      <c r="C238" s="14"/>
      <c r="D238" s="14"/>
      <c r="E238" s="14"/>
      <c r="F238" s="14"/>
      <c r="G238" s="14"/>
      <c r="H238" s="14"/>
      <c r="I238" s="14"/>
      <c r="J238" s="15"/>
      <c r="K238" s="10" t="s">
        <v>516</v>
      </c>
      <c r="L238" s="36" t="s">
        <v>519</v>
      </c>
      <c r="M238" s="35" t="s">
        <v>496</v>
      </c>
      <c r="N238" s="30"/>
      <c r="O238" s="17"/>
      <c r="P238" s="33" t="n">
        <v>8</v>
      </c>
      <c r="Q238" s="33" t="n">
        <v>3</v>
      </c>
      <c r="R238" s="33" t="n">
        <v>3</v>
      </c>
      <c r="S238" s="33" t="n">
        <v>3</v>
      </c>
    </row>
    <row r="239" customFormat="false" ht="104.45" hidden="false" customHeight="true" outlineLevel="0" collapsed="false">
      <c r="A239" s="13" t="s">
        <v>22</v>
      </c>
      <c r="B239" s="14" t="s">
        <v>520</v>
      </c>
      <c r="C239" s="14" t="s">
        <v>24</v>
      </c>
      <c r="D239" s="14" t="s">
        <v>25</v>
      </c>
      <c r="E239" s="14" t="s">
        <v>103</v>
      </c>
      <c r="F239" s="14" t="s">
        <v>42</v>
      </c>
      <c r="G239" s="14" t="s">
        <v>43</v>
      </c>
      <c r="H239" s="14" t="s">
        <v>29</v>
      </c>
      <c r="I239" s="14" t="s">
        <v>30</v>
      </c>
      <c r="J239" s="15" t="s">
        <v>104</v>
      </c>
      <c r="K239" s="10" t="s">
        <v>516</v>
      </c>
      <c r="L239" s="31" t="s">
        <v>521</v>
      </c>
      <c r="M239" s="35" t="s">
        <v>522</v>
      </c>
      <c r="N239" s="30" t="n">
        <v>200</v>
      </c>
      <c r="O239" s="17" t="n">
        <v>0</v>
      </c>
      <c r="P239" s="34" t="n">
        <v>14</v>
      </c>
      <c r="Q239" s="33" t="n">
        <v>17</v>
      </c>
      <c r="R239" s="33" t="n">
        <v>17</v>
      </c>
      <c r="S239" s="33" t="n">
        <v>17</v>
      </c>
    </row>
    <row r="240" customFormat="false" ht="95.1" hidden="false" customHeight="true" outlineLevel="0" collapsed="false">
      <c r="A240" s="13"/>
      <c r="B240" s="14"/>
      <c r="C240" s="14"/>
      <c r="D240" s="14"/>
      <c r="E240" s="14"/>
      <c r="F240" s="14"/>
      <c r="G240" s="14"/>
      <c r="H240" s="14"/>
      <c r="I240" s="14"/>
      <c r="J240" s="15"/>
      <c r="K240" s="10" t="s">
        <v>516</v>
      </c>
      <c r="L240" s="31" t="s">
        <v>523</v>
      </c>
      <c r="M240" s="35" t="s">
        <v>504</v>
      </c>
      <c r="N240" s="17"/>
      <c r="O240" s="17"/>
      <c r="P240" s="33" t="n">
        <v>8</v>
      </c>
      <c r="Q240" s="33" t="n">
        <v>9</v>
      </c>
      <c r="R240" s="33" t="n">
        <v>9</v>
      </c>
      <c r="S240" s="33" t="n">
        <v>9</v>
      </c>
    </row>
    <row r="241" customFormat="false" ht="99.8" hidden="false" customHeight="true" outlineLevel="0" collapsed="false">
      <c r="A241" s="13"/>
      <c r="B241" s="14"/>
      <c r="C241" s="14"/>
      <c r="D241" s="14"/>
      <c r="E241" s="14"/>
      <c r="F241" s="14"/>
      <c r="G241" s="14"/>
      <c r="H241" s="14"/>
      <c r="I241" s="14"/>
      <c r="J241" s="15"/>
      <c r="K241" s="10" t="s">
        <v>516</v>
      </c>
      <c r="L241" s="36" t="s">
        <v>524</v>
      </c>
      <c r="M241" s="16" t="s">
        <v>506</v>
      </c>
      <c r="N241" s="17"/>
      <c r="O241" s="17"/>
      <c r="P241" s="33" t="n">
        <v>12</v>
      </c>
      <c r="Q241" s="33" t="n">
        <v>8</v>
      </c>
      <c r="R241" s="33" t="n">
        <v>8</v>
      </c>
      <c r="S241" s="33" t="n">
        <v>8</v>
      </c>
    </row>
    <row r="242" customFormat="false" ht="68.25" hidden="false" customHeight="true" outlineLevel="0" collapsed="false">
      <c r="A242" s="13"/>
      <c r="B242" s="14"/>
      <c r="C242" s="14"/>
      <c r="D242" s="14"/>
      <c r="E242" s="14"/>
      <c r="F242" s="14"/>
      <c r="G242" s="14"/>
      <c r="H242" s="14"/>
      <c r="I242" s="14"/>
      <c r="J242" s="15"/>
      <c r="K242" s="10" t="s">
        <v>516</v>
      </c>
      <c r="L242" s="31" t="s">
        <v>525</v>
      </c>
      <c r="M242" s="16" t="s">
        <v>508</v>
      </c>
      <c r="N242" s="30"/>
      <c r="O242" s="17"/>
      <c r="P242" s="33" t="n">
        <v>230</v>
      </c>
      <c r="Q242" s="33" t="n">
        <v>225</v>
      </c>
      <c r="R242" s="33" t="n">
        <v>225</v>
      </c>
      <c r="S242" s="33" t="n">
        <v>225</v>
      </c>
    </row>
    <row r="243" customFormat="false" ht="59.25" hidden="false" customHeight="true" outlineLevel="0" collapsed="false">
      <c r="A243" s="13"/>
      <c r="B243" s="14"/>
      <c r="C243" s="14"/>
      <c r="D243" s="14"/>
      <c r="E243" s="14"/>
      <c r="F243" s="14"/>
      <c r="G243" s="14"/>
      <c r="H243" s="14"/>
      <c r="I243" s="14"/>
      <c r="J243" s="15"/>
      <c r="K243" s="10" t="s">
        <v>516</v>
      </c>
      <c r="L243" s="31" t="s">
        <v>526</v>
      </c>
      <c r="M243" s="16" t="s">
        <v>510</v>
      </c>
      <c r="N243" s="30"/>
      <c r="O243" s="17"/>
      <c r="P243" s="33" t="n">
        <v>366</v>
      </c>
      <c r="Q243" s="33" t="n">
        <v>229</v>
      </c>
      <c r="R243" s="33" t="n">
        <v>229</v>
      </c>
      <c r="S243" s="33" t="n">
        <v>229</v>
      </c>
    </row>
    <row r="244" customFormat="false" ht="65.25" hidden="false" customHeight="true" outlineLevel="0" collapsed="false">
      <c r="A244" s="13"/>
      <c r="B244" s="14"/>
      <c r="C244" s="14"/>
      <c r="D244" s="14"/>
      <c r="E244" s="14"/>
      <c r="F244" s="14"/>
      <c r="G244" s="14"/>
      <c r="H244" s="14"/>
      <c r="I244" s="14"/>
      <c r="J244" s="15"/>
      <c r="K244" s="10" t="s">
        <v>516</v>
      </c>
      <c r="L244" s="10" t="s">
        <v>527</v>
      </c>
      <c r="M244" s="16" t="s">
        <v>379</v>
      </c>
      <c r="N244" s="17"/>
      <c r="O244" s="17"/>
      <c r="P244" s="33" t="n">
        <v>39</v>
      </c>
      <c r="Q244" s="33" t="n">
        <v>0</v>
      </c>
      <c r="R244" s="33" t="n">
        <v>0</v>
      </c>
      <c r="S244" s="33" t="n">
        <v>0</v>
      </c>
    </row>
    <row r="245" customFormat="false" ht="71.25" hidden="false" customHeight="true" outlineLevel="0" collapsed="false">
      <c r="A245" s="13"/>
      <c r="B245" s="14"/>
      <c r="C245" s="14"/>
      <c r="D245" s="14"/>
      <c r="E245" s="14"/>
      <c r="F245" s="14"/>
      <c r="G245" s="14"/>
      <c r="H245" s="14"/>
      <c r="I245" s="14"/>
      <c r="J245" s="15"/>
      <c r="K245" s="10" t="s">
        <v>516</v>
      </c>
      <c r="L245" s="10" t="s">
        <v>528</v>
      </c>
      <c r="M245" s="16" t="s">
        <v>381</v>
      </c>
      <c r="N245" s="30"/>
      <c r="O245" s="17"/>
      <c r="P245" s="33" t="n">
        <v>42</v>
      </c>
      <c r="Q245" s="33" t="n">
        <v>0</v>
      </c>
      <c r="R245" s="33" t="n">
        <v>0</v>
      </c>
      <c r="S245" s="33" t="n">
        <v>0</v>
      </c>
    </row>
    <row r="246" customFormat="false" ht="129.75" hidden="true" customHeight="true" outlineLevel="0" collapsed="false">
      <c r="A246" s="13"/>
      <c r="B246" s="14"/>
      <c r="C246" s="14"/>
      <c r="D246" s="14"/>
      <c r="E246" s="14"/>
      <c r="F246" s="14"/>
      <c r="G246" s="14"/>
      <c r="H246" s="14"/>
      <c r="I246" s="14"/>
      <c r="J246" s="15"/>
      <c r="K246" s="10" t="s">
        <v>516</v>
      </c>
      <c r="L246" s="10" t="s">
        <v>529</v>
      </c>
      <c r="M246" s="16" t="s">
        <v>34</v>
      </c>
      <c r="N246" s="30"/>
      <c r="O246" s="17"/>
      <c r="P246" s="19"/>
      <c r="Q246" s="19"/>
      <c r="R246" s="19"/>
      <c r="S246" s="19"/>
    </row>
    <row r="247" customFormat="false" ht="90.75" hidden="false" customHeight="true" outlineLevel="0" collapsed="false">
      <c r="A247" s="13"/>
      <c r="B247" s="14"/>
      <c r="C247" s="14"/>
      <c r="D247" s="14"/>
      <c r="E247" s="14"/>
      <c r="F247" s="14"/>
      <c r="G247" s="14"/>
      <c r="H247" s="14"/>
      <c r="I247" s="14"/>
      <c r="J247" s="15"/>
      <c r="K247" s="10" t="s">
        <v>530</v>
      </c>
      <c r="L247" s="10" t="s">
        <v>531</v>
      </c>
      <c r="M247" s="35" t="s">
        <v>492</v>
      </c>
      <c r="N247" s="30"/>
      <c r="O247" s="17"/>
      <c r="P247" s="33" t="n">
        <v>189</v>
      </c>
      <c r="Q247" s="33" t="n">
        <v>189</v>
      </c>
      <c r="R247" s="33" t="n">
        <v>189</v>
      </c>
      <c r="S247" s="33" t="n">
        <v>189</v>
      </c>
      <c r="T247" s="20" t="n">
        <f aca="false">SUM(P247:P258)</f>
        <v>5553</v>
      </c>
    </row>
    <row r="248" customFormat="false" ht="107.25" hidden="false" customHeight="true" outlineLevel="0" collapsed="false">
      <c r="A248" s="13"/>
      <c r="B248" s="14"/>
      <c r="C248" s="14"/>
      <c r="D248" s="14"/>
      <c r="E248" s="14"/>
      <c r="F248" s="14"/>
      <c r="G248" s="14"/>
      <c r="H248" s="14"/>
      <c r="I248" s="14"/>
      <c r="J248" s="15"/>
      <c r="K248" s="10" t="s">
        <v>530</v>
      </c>
      <c r="L248" s="36" t="s">
        <v>532</v>
      </c>
      <c r="M248" s="35" t="s">
        <v>494</v>
      </c>
      <c r="N248" s="17"/>
      <c r="O248" s="17"/>
      <c r="P248" s="33" t="n">
        <v>74</v>
      </c>
      <c r="Q248" s="33" t="n">
        <v>41</v>
      </c>
      <c r="R248" s="33" t="n">
        <v>41</v>
      </c>
      <c r="S248" s="33" t="n">
        <v>41</v>
      </c>
    </row>
    <row r="249" customFormat="false" ht="87" hidden="false" customHeight="true" outlineLevel="0" collapsed="false">
      <c r="A249" s="13"/>
      <c r="B249" s="14"/>
      <c r="C249" s="14"/>
      <c r="D249" s="14"/>
      <c r="E249" s="14"/>
      <c r="F249" s="14"/>
      <c r="G249" s="14"/>
      <c r="H249" s="14"/>
      <c r="I249" s="14"/>
      <c r="J249" s="15"/>
      <c r="K249" s="10" t="s">
        <v>530</v>
      </c>
      <c r="L249" s="36" t="s">
        <v>533</v>
      </c>
      <c r="M249" s="35" t="s">
        <v>496</v>
      </c>
      <c r="N249" s="30"/>
      <c r="O249" s="17"/>
      <c r="P249" s="33" t="n">
        <v>16</v>
      </c>
      <c r="Q249" s="33" t="n">
        <v>12</v>
      </c>
      <c r="R249" s="33" t="n">
        <v>12</v>
      </c>
      <c r="S249" s="33" t="n">
        <v>12</v>
      </c>
    </row>
    <row r="250" customFormat="false" ht="82.5" hidden="true" customHeight="true" outlineLevel="0" collapsed="false">
      <c r="A250" s="13"/>
      <c r="B250" s="14"/>
      <c r="C250" s="14"/>
      <c r="D250" s="14"/>
      <c r="E250" s="14"/>
      <c r="F250" s="14"/>
      <c r="G250" s="14"/>
      <c r="H250" s="14"/>
      <c r="I250" s="14"/>
      <c r="J250" s="15"/>
      <c r="K250" s="10" t="s">
        <v>530</v>
      </c>
      <c r="L250" s="36" t="s">
        <v>534</v>
      </c>
      <c r="M250" s="35" t="s">
        <v>522</v>
      </c>
      <c r="N250" s="30"/>
      <c r="O250" s="17"/>
      <c r="P250" s="33"/>
      <c r="Q250" s="33"/>
      <c r="R250" s="33"/>
      <c r="S250" s="33"/>
    </row>
    <row r="251" customFormat="false" ht="172.55" hidden="false" customHeight="true" outlineLevel="0" collapsed="false">
      <c r="A251" s="13"/>
      <c r="B251" s="14"/>
      <c r="C251" s="14"/>
      <c r="D251" s="14"/>
      <c r="E251" s="14"/>
      <c r="F251" s="14"/>
      <c r="G251" s="14"/>
      <c r="H251" s="14"/>
      <c r="I251" s="14"/>
      <c r="J251" s="15"/>
      <c r="K251" s="10" t="s">
        <v>530</v>
      </c>
      <c r="L251" s="31" t="s">
        <v>535</v>
      </c>
      <c r="M251" s="35" t="s">
        <v>498</v>
      </c>
      <c r="N251" s="17"/>
      <c r="O251" s="17"/>
      <c r="P251" s="33" t="n">
        <v>121</v>
      </c>
      <c r="Q251" s="33" t="n">
        <v>87</v>
      </c>
      <c r="R251" s="33" t="n">
        <v>87</v>
      </c>
      <c r="S251" s="33" t="n">
        <v>87</v>
      </c>
    </row>
    <row r="252" customFormat="false" ht="87" hidden="false" customHeight="true" outlineLevel="0" collapsed="false">
      <c r="A252" s="13"/>
      <c r="B252" s="14"/>
      <c r="C252" s="14"/>
      <c r="D252" s="14"/>
      <c r="E252" s="14"/>
      <c r="F252" s="14"/>
      <c r="G252" s="14"/>
      <c r="H252" s="14"/>
      <c r="I252" s="14"/>
      <c r="J252" s="15"/>
      <c r="K252" s="10" t="s">
        <v>530</v>
      </c>
      <c r="L252" s="31" t="s">
        <v>536</v>
      </c>
      <c r="M252" s="35" t="s">
        <v>504</v>
      </c>
      <c r="N252" s="17"/>
      <c r="O252" s="17"/>
      <c r="P252" s="33" t="n">
        <v>16</v>
      </c>
      <c r="Q252" s="33" t="n">
        <v>10</v>
      </c>
      <c r="R252" s="33" t="n">
        <v>10</v>
      </c>
      <c r="S252" s="33" t="n">
        <v>10</v>
      </c>
      <c r="T252" s="2" t="n">
        <v>0</v>
      </c>
    </row>
    <row r="253" customFormat="false" ht="99.8" hidden="false" customHeight="true" outlineLevel="0" collapsed="false">
      <c r="A253" s="13"/>
      <c r="B253" s="14"/>
      <c r="C253" s="14"/>
      <c r="D253" s="14"/>
      <c r="E253" s="14"/>
      <c r="F253" s="14"/>
      <c r="G253" s="14"/>
      <c r="H253" s="14"/>
      <c r="I253" s="14"/>
      <c r="J253" s="15"/>
      <c r="K253" s="10" t="s">
        <v>530</v>
      </c>
      <c r="L253" s="36" t="s">
        <v>537</v>
      </c>
      <c r="M253" s="16" t="s">
        <v>506</v>
      </c>
      <c r="N253" s="17"/>
      <c r="O253" s="17"/>
      <c r="P253" s="33" t="n">
        <v>75</v>
      </c>
      <c r="Q253" s="33" t="n">
        <v>50</v>
      </c>
      <c r="R253" s="33" t="n">
        <v>50</v>
      </c>
      <c r="S253" s="33" t="n">
        <v>50</v>
      </c>
    </row>
    <row r="254" customFormat="false" ht="72.75" hidden="false" customHeight="true" outlineLevel="0" collapsed="false">
      <c r="A254" s="13"/>
      <c r="B254" s="14"/>
      <c r="C254" s="14"/>
      <c r="D254" s="14"/>
      <c r="E254" s="14"/>
      <c r="F254" s="14"/>
      <c r="G254" s="14"/>
      <c r="H254" s="14"/>
      <c r="I254" s="14"/>
      <c r="J254" s="15"/>
      <c r="K254" s="10" t="s">
        <v>530</v>
      </c>
      <c r="L254" s="31" t="s">
        <v>538</v>
      </c>
      <c r="M254" s="16" t="s">
        <v>508</v>
      </c>
      <c r="N254" s="17"/>
      <c r="O254" s="17"/>
      <c r="P254" s="33" t="n">
        <v>1756</v>
      </c>
      <c r="Q254" s="33" t="n">
        <v>1756</v>
      </c>
      <c r="R254" s="33" t="n">
        <v>1756</v>
      </c>
      <c r="S254" s="33" t="n">
        <v>1756</v>
      </c>
    </row>
    <row r="255" customFormat="false" ht="53.15" hidden="false" customHeight="true" outlineLevel="0" collapsed="false">
      <c r="A255" s="13"/>
      <c r="B255" s="14"/>
      <c r="C255" s="14"/>
      <c r="D255" s="14"/>
      <c r="E255" s="14"/>
      <c r="F255" s="14"/>
      <c r="G255" s="14"/>
      <c r="H255" s="14"/>
      <c r="I255" s="14"/>
      <c r="J255" s="15"/>
      <c r="K255" s="10" t="s">
        <v>530</v>
      </c>
      <c r="L255" s="31" t="s">
        <v>539</v>
      </c>
      <c r="M255" s="16" t="s">
        <v>510</v>
      </c>
      <c r="N255" s="30"/>
      <c r="O255" s="17"/>
      <c r="P255" s="33" t="n">
        <v>907</v>
      </c>
      <c r="Q255" s="33" t="n">
        <v>907</v>
      </c>
      <c r="R255" s="33" t="n">
        <v>907</v>
      </c>
      <c r="S255" s="33" t="n">
        <v>907</v>
      </c>
    </row>
    <row r="256" customFormat="false" ht="66.2" hidden="false" customHeight="true" outlineLevel="0" collapsed="false">
      <c r="A256" s="13"/>
      <c r="B256" s="14"/>
      <c r="C256" s="14"/>
      <c r="D256" s="14"/>
      <c r="E256" s="14"/>
      <c r="F256" s="14"/>
      <c r="G256" s="14"/>
      <c r="H256" s="14"/>
      <c r="I256" s="14"/>
      <c r="J256" s="15"/>
      <c r="K256" s="10" t="s">
        <v>530</v>
      </c>
      <c r="L256" s="10" t="s">
        <v>540</v>
      </c>
      <c r="M256" s="16" t="s">
        <v>379</v>
      </c>
      <c r="N256" s="30"/>
      <c r="O256" s="17"/>
      <c r="P256" s="34" t="n">
        <v>41</v>
      </c>
      <c r="Q256" s="33" t="n">
        <v>17</v>
      </c>
      <c r="R256" s="33" t="n">
        <v>17</v>
      </c>
      <c r="S256" s="33" t="n">
        <v>17</v>
      </c>
    </row>
    <row r="257" customFormat="false" ht="64.5" hidden="false" customHeight="true" outlineLevel="0" collapsed="false">
      <c r="A257" s="13" t="s">
        <v>22</v>
      </c>
      <c r="B257" s="14" t="s">
        <v>541</v>
      </c>
      <c r="C257" s="14" t="s">
        <v>24</v>
      </c>
      <c r="D257" s="14" t="s">
        <v>25</v>
      </c>
      <c r="E257" s="14" t="s">
        <v>41</v>
      </c>
      <c r="F257" s="14" t="s">
        <v>42</v>
      </c>
      <c r="G257" s="14" t="s">
        <v>43</v>
      </c>
      <c r="H257" s="14" t="s">
        <v>29</v>
      </c>
      <c r="I257" s="14" t="s">
        <v>78</v>
      </c>
      <c r="J257" s="15" t="s">
        <v>44</v>
      </c>
      <c r="K257" s="10" t="s">
        <v>530</v>
      </c>
      <c r="L257" s="10" t="s">
        <v>542</v>
      </c>
      <c r="M257" s="16" t="s">
        <v>381</v>
      </c>
      <c r="N257" s="30" t="n">
        <v>90</v>
      </c>
      <c r="O257" s="17" t="n">
        <v>90</v>
      </c>
      <c r="P257" s="34" t="n">
        <v>2306</v>
      </c>
      <c r="Q257" s="33" t="n">
        <v>2306</v>
      </c>
      <c r="R257" s="33" t="n">
        <v>2306</v>
      </c>
      <c r="S257" s="33" t="n">
        <v>2306</v>
      </c>
    </row>
    <row r="258" customFormat="false" ht="50.35" hidden="false" customHeight="true" outlineLevel="0" collapsed="false">
      <c r="A258" s="13"/>
      <c r="B258" s="14"/>
      <c r="C258" s="14"/>
      <c r="D258" s="14"/>
      <c r="E258" s="14"/>
      <c r="F258" s="14"/>
      <c r="G258" s="14"/>
      <c r="H258" s="14"/>
      <c r="I258" s="14"/>
      <c r="J258" s="15"/>
      <c r="K258" s="10" t="s">
        <v>530</v>
      </c>
      <c r="L258" s="31" t="s">
        <v>543</v>
      </c>
      <c r="M258" s="16" t="s">
        <v>434</v>
      </c>
      <c r="N258" s="30"/>
      <c r="O258" s="17"/>
      <c r="P258" s="34" t="n">
        <v>52</v>
      </c>
      <c r="Q258" s="33" t="n">
        <v>52</v>
      </c>
      <c r="R258" s="33" t="n">
        <v>52</v>
      </c>
      <c r="S258" s="33" t="n">
        <v>52</v>
      </c>
    </row>
    <row r="259" customFormat="false" ht="134.3" hidden="false" customHeight="true" outlineLevel="0" collapsed="false">
      <c r="A259" s="13"/>
      <c r="B259" s="14"/>
      <c r="C259" s="14"/>
      <c r="D259" s="14"/>
      <c r="E259" s="14"/>
      <c r="F259" s="14"/>
      <c r="G259" s="14"/>
      <c r="H259" s="14"/>
      <c r="I259" s="14"/>
      <c r="J259" s="15"/>
      <c r="K259" s="10" t="s">
        <v>530</v>
      </c>
      <c r="L259" s="31" t="s">
        <v>544</v>
      </c>
      <c r="M259" s="16" t="s">
        <v>384</v>
      </c>
      <c r="N259" s="30"/>
      <c r="O259" s="17"/>
      <c r="P259" s="34" t="n">
        <v>11</v>
      </c>
      <c r="Q259" s="33" t="n">
        <v>11</v>
      </c>
      <c r="R259" s="33" t="n">
        <v>11</v>
      </c>
      <c r="S259" s="33" t="n">
        <v>11</v>
      </c>
    </row>
    <row r="260" customFormat="false" ht="84.75" hidden="false" customHeight="true" outlineLevel="0" collapsed="false">
      <c r="A260" s="13"/>
      <c r="B260" s="14"/>
      <c r="C260" s="14"/>
      <c r="D260" s="14"/>
      <c r="E260" s="14"/>
      <c r="F260" s="14"/>
      <c r="G260" s="14"/>
      <c r="H260" s="14"/>
      <c r="I260" s="14"/>
      <c r="J260" s="15"/>
      <c r="K260" s="10" t="s">
        <v>545</v>
      </c>
      <c r="L260" s="10" t="s">
        <v>546</v>
      </c>
      <c r="M260" s="35" t="s">
        <v>492</v>
      </c>
      <c r="N260" s="17"/>
      <c r="O260" s="17"/>
      <c r="P260" s="34" t="n">
        <v>27</v>
      </c>
      <c r="Q260" s="33" t="n">
        <v>29</v>
      </c>
      <c r="R260" s="33" t="n">
        <v>29</v>
      </c>
      <c r="S260" s="33" t="n">
        <v>29</v>
      </c>
      <c r="T260" s="20" t="n">
        <f aca="false">SUM(P260:P272)</f>
        <v>2513</v>
      </c>
    </row>
    <row r="261" customFormat="false" ht="115.65" hidden="false" customHeight="true" outlineLevel="0" collapsed="false">
      <c r="A261" s="13"/>
      <c r="B261" s="14"/>
      <c r="C261" s="14"/>
      <c r="D261" s="14"/>
      <c r="E261" s="14"/>
      <c r="F261" s="14"/>
      <c r="G261" s="14"/>
      <c r="H261" s="14"/>
      <c r="I261" s="14"/>
      <c r="J261" s="15"/>
      <c r="K261" s="10" t="s">
        <v>545</v>
      </c>
      <c r="L261" s="36" t="s">
        <v>547</v>
      </c>
      <c r="M261" s="35" t="s">
        <v>494</v>
      </c>
      <c r="N261" s="17"/>
      <c r="O261" s="17"/>
      <c r="P261" s="34" t="n">
        <v>73</v>
      </c>
      <c r="Q261" s="33" t="n">
        <v>73</v>
      </c>
      <c r="R261" s="33" t="n">
        <v>76</v>
      </c>
      <c r="S261" s="33" t="n">
        <v>76</v>
      </c>
    </row>
    <row r="262" customFormat="false" ht="89.55" hidden="false" customHeight="true" outlineLevel="0" collapsed="false">
      <c r="A262" s="13"/>
      <c r="B262" s="14"/>
      <c r="C262" s="14"/>
      <c r="D262" s="14"/>
      <c r="E262" s="14"/>
      <c r="F262" s="14"/>
      <c r="G262" s="14"/>
      <c r="H262" s="14"/>
      <c r="I262" s="14"/>
      <c r="J262" s="15"/>
      <c r="K262" s="10" t="s">
        <v>545</v>
      </c>
      <c r="L262" s="36" t="s">
        <v>548</v>
      </c>
      <c r="M262" s="35" t="s">
        <v>496</v>
      </c>
      <c r="N262" s="17"/>
      <c r="O262" s="17"/>
      <c r="P262" s="34" t="n">
        <v>23</v>
      </c>
      <c r="Q262" s="33" t="n">
        <v>24</v>
      </c>
      <c r="R262" s="33" t="n">
        <v>24</v>
      </c>
      <c r="S262" s="33" t="n">
        <v>24</v>
      </c>
    </row>
    <row r="263" customFormat="false" ht="86.75" hidden="false" customHeight="true" outlineLevel="0" collapsed="false">
      <c r="A263" s="13"/>
      <c r="B263" s="14"/>
      <c r="C263" s="14"/>
      <c r="D263" s="14"/>
      <c r="E263" s="14"/>
      <c r="F263" s="14"/>
      <c r="G263" s="14"/>
      <c r="H263" s="14"/>
      <c r="I263" s="14"/>
      <c r="J263" s="15"/>
      <c r="K263" s="10" t="s">
        <v>545</v>
      </c>
      <c r="L263" s="36" t="s">
        <v>549</v>
      </c>
      <c r="M263" s="16" t="s">
        <v>550</v>
      </c>
      <c r="N263" s="17"/>
      <c r="O263" s="17"/>
      <c r="P263" s="34" t="n">
        <v>66</v>
      </c>
      <c r="Q263" s="33" t="n">
        <v>66</v>
      </c>
      <c r="R263" s="33" t="n">
        <v>67</v>
      </c>
      <c r="S263" s="33" t="n">
        <v>67</v>
      </c>
    </row>
    <row r="264" customFormat="false" ht="105.4" hidden="false" customHeight="true" outlineLevel="0" collapsed="false">
      <c r="A264" s="13"/>
      <c r="B264" s="14"/>
      <c r="C264" s="14"/>
      <c r="D264" s="14"/>
      <c r="E264" s="14"/>
      <c r="F264" s="14"/>
      <c r="G264" s="14"/>
      <c r="H264" s="14"/>
      <c r="I264" s="14"/>
      <c r="J264" s="15"/>
      <c r="K264" s="10" t="s">
        <v>545</v>
      </c>
      <c r="L264" s="31" t="s">
        <v>551</v>
      </c>
      <c r="M264" s="35" t="s">
        <v>522</v>
      </c>
      <c r="N264" s="17"/>
      <c r="O264" s="17"/>
      <c r="P264" s="34" t="n">
        <v>85</v>
      </c>
      <c r="Q264" s="33" t="n">
        <v>52</v>
      </c>
      <c r="R264" s="33" t="n">
        <v>54</v>
      </c>
      <c r="S264" s="33" t="n">
        <v>54</v>
      </c>
    </row>
    <row r="265" customFormat="false" ht="84.85" hidden="false" customHeight="true" outlineLevel="0" collapsed="false">
      <c r="A265" s="13"/>
      <c r="B265" s="14"/>
      <c r="C265" s="14"/>
      <c r="D265" s="14"/>
      <c r="E265" s="14"/>
      <c r="F265" s="14"/>
      <c r="G265" s="14"/>
      <c r="H265" s="14"/>
      <c r="I265" s="14"/>
      <c r="J265" s="15"/>
      <c r="K265" s="10" t="s">
        <v>545</v>
      </c>
      <c r="L265" s="31" t="s">
        <v>552</v>
      </c>
      <c r="M265" s="35" t="s">
        <v>504</v>
      </c>
      <c r="N265" s="17"/>
      <c r="O265" s="17"/>
      <c r="P265" s="34" t="n">
        <v>6</v>
      </c>
      <c r="Q265" s="33" t="n">
        <v>6</v>
      </c>
      <c r="R265" s="33" t="n">
        <v>7</v>
      </c>
      <c r="S265" s="33" t="n">
        <v>7</v>
      </c>
    </row>
    <row r="266" customFormat="false" ht="100.7" hidden="false" customHeight="true" outlineLevel="0" collapsed="false">
      <c r="A266" s="13"/>
      <c r="B266" s="14"/>
      <c r="C266" s="14"/>
      <c r="D266" s="14"/>
      <c r="E266" s="14"/>
      <c r="F266" s="14"/>
      <c r="G266" s="14"/>
      <c r="H266" s="14"/>
      <c r="I266" s="14"/>
      <c r="J266" s="15"/>
      <c r="K266" s="10" t="s">
        <v>545</v>
      </c>
      <c r="L266" s="36" t="s">
        <v>553</v>
      </c>
      <c r="M266" s="16" t="s">
        <v>506</v>
      </c>
      <c r="N266" s="17"/>
      <c r="O266" s="17"/>
      <c r="P266" s="34" t="n">
        <v>63</v>
      </c>
      <c r="Q266" s="33" t="n">
        <v>63</v>
      </c>
      <c r="R266" s="33" t="n">
        <v>64</v>
      </c>
      <c r="S266" s="33" t="n">
        <v>64</v>
      </c>
    </row>
    <row r="267" customFormat="false" ht="70.5" hidden="false" customHeight="true" outlineLevel="0" collapsed="false">
      <c r="A267" s="13"/>
      <c r="B267" s="14"/>
      <c r="C267" s="14"/>
      <c r="D267" s="14"/>
      <c r="E267" s="14"/>
      <c r="F267" s="14"/>
      <c r="G267" s="14"/>
      <c r="H267" s="14"/>
      <c r="I267" s="14"/>
      <c r="J267" s="15"/>
      <c r="K267" s="10" t="s">
        <v>545</v>
      </c>
      <c r="L267" s="31" t="s">
        <v>554</v>
      </c>
      <c r="M267" s="16" t="s">
        <v>508</v>
      </c>
      <c r="N267" s="17"/>
      <c r="O267" s="17"/>
      <c r="P267" s="34" t="n">
        <v>767</v>
      </c>
      <c r="Q267" s="33" t="n">
        <v>579</v>
      </c>
      <c r="R267" s="33" t="n">
        <v>579</v>
      </c>
      <c r="S267" s="33" t="n">
        <v>579</v>
      </c>
    </row>
    <row r="268" customFormat="false" ht="55.5" hidden="false" customHeight="true" outlineLevel="0" collapsed="false">
      <c r="A268" s="13"/>
      <c r="B268" s="14"/>
      <c r="C268" s="14"/>
      <c r="D268" s="14"/>
      <c r="E268" s="14"/>
      <c r="F268" s="14"/>
      <c r="G268" s="14"/>
      <c r="H268" s="14"/>
      <c r="I268" s="14"/>
      <c r="J268" s="15"/>
      <c r="K268" s="10" t="s">
        <v>545</v>
      </c>
      <c r="L268" s="31" t="s">
        <v>555</v>
      </c>
      <c r="M268" s="16" t="s">
        <v>510</v>
      </c>
      <c r="N268" s="30"/>
      <c r="O268" s="17"/>
      <c r="P268" s="34" t="n">
        <v>212</v>
      </c>
      <c r="Q268" s="33" t="n">
        <v>150</v>
      </c>
      <c r="R268" s="33" t="n">
        <v>150</v>
      </c>
      <c r="S268" s="33" t="n">
        <v>150</v>
      </c>
    </row>
    <row r="269" customFormat="false" ht="84" hidden="false" customHeight="true" outlineLevel="0" collapsed="false">
      <c r="A269" s="13"/>
      <c r="B269" s="14"/>
      <c r="C269" s="14"/>
      <c r="D269" s="14"/>
      <c r="E269" s="14"/>
      <c r="F269" s="14"/>
      <c r="G269" s="14"/>
      <c r="H269" s="14"/>
      <c r="I269" s="14"/>
      <c r="J269" s="15"/>
      <c r="K269" s="10" t="s">
        <v>545</v>
      </c>
      <c r="L269" s="31" t="s">
        <v>556</v>
      </c>
      <c r="M269" s="16" t="s">
        <v>379</v>
      </c>
      <c r="N269" s="30"/>
      <c r="O269" s="17"/>
      <c r="P269" s="34" t="n">
        <v>9</v>
      </c>
      <c r="Q269" s="33" t="n">
        <v>3</v>
      </c>
      <c r="R269" s="33" t="n">
        <v>3</v>
      </c>
      <c r="S269" s="33" t="n">
        <v>3</v>
      </c>
    </row>
    <row r="270" customFormat="false" ht="68.25" hidden="false" customHeight="true" outlineLevel="0" collapsed="false">
      <c r="A270" s="13"/>
      <c r="B270" s="14"/>
      <c r="C270" s="14"/>
      <c r="D270" s="14"/>
      <c r="E270" s="14"/>
      <c r="F270" s="14"/>
      <c r="G270" s="14"/>
      <c r="H270" s="14"/>
      <c r="I270" s="14"/>
      <c r="J270" s="15"/>
      <c r="K270" s="10" t="s">
        <v>545</v>
      </c>
      <c r="L270" s="31" t="s">
        <v>557</v>
      </c>
      <c r="M270" s="16" t="s">
        <v>381</v>
      </c>
      <c r="N270" s="30"/>
      <c r="O270" s="17"/>
      <c r="P270" s="34" t="n">
        <v>1124</v>
      </c>
      <c r="Q270" s="33" t="n">
        <v>765</v>
      </c>
      <c r="R270" s="33" t="n">
        <v>765</v>
      </c>
      <c r="S270" s="33" t="n">
        <v>765</v>
      </c>
    </row>
    <row r="271" customFormat="false" ht="54" hidden="false" customHeight="true" outlineLevel="0" collapsed="false">
      <c r="A271" s="13"/>
      <c r="B271" s="14"/>
      <c r="C271" s="14"/>
      <c r="D271" s="14"/>
      <c r="E271" s="14"/>
      <c r="F271" s="14"/>
      <c r="G271" s="14"/>
      <c r="H271" s="14"/>
      <c r="I271" s="14"/>
      <c r="J271" s="15"/>
      <c r="K271" s="10" t="s">
        <v>545</v>
      </c>
      <c r="L271" s="31" t="s">
        <v>558</v>
      </c>
      <c r="M271" s="16" t="s">
        <v>434</v>
      </c>
      <c r="N271" s="30"/>
      <c r="O271" s="17"/>
      <c r="P271" s="34" t="n">
        <v>58</v>
      </c>
      <c r="Q271" s="33" t="n">
        <v>0</v>
      </c>
      <c r="R271" s="33" t="n">
        <v>0</v>
      </c>
      <c r="S271" s="33" t="n">
        <v>0</v>
      </c>
    </row>
    <row r="272" customFormat="false" ht="128.25" hidden="true" customHeight="true" outlineLevel="0" collapsed="false">
      <c r="A272" s="13"/>
      <c r="B272" s="14"/>
      <c r="C272" s="14"/>
      <c r="D272" s="14"/>
      <c r="E272" s="14"/>
      <c r="F272" s="14"/>
      <c r="G272" s="14"/>
      <c r="H272" s="14"/>
      <c r="I272" s="14"/>
      <c r="J272" s="15"/>
      <c r="K272" s="10" t="s">
        <v>545</v>
      </c>
      <c r="L272" s="10" t="s">
        <v>559</v>
      </c>
      <c r="M272" s="38" t="s">
        <v>34</v>
      </c>
      <c r="N272" s="30"/>
      <c r="O272" s="17"/>
      <c r="P272" s="34"/>
      <c r="Q272" s="33"/>
      <c r="R272" s="33"/>
      <c r="S272" s="33"/>
    </row>
    <row r="273" customFormat="false" ht="88.5" hidden="false" customHeight="true" outlineLevel="0" collapsed="false">
      <c r="A273" s="13"/>
      <c r="B273" s="14"/>
      <c r="C273" s="14"/>
      <c r="D273" s="14"/>
      <c r="E273" s="14"/>
      <c r="F273" s="14"/>
      <c r="G273" s="14"/>
      <c r="H273" s="14"/>
      <c r="I273" s="14"/>
      <c r="J273" s="15"/>
      <c r="K273" s="31" t="s">
        <v>560</v>
      </c>
      <c r="L273" s="31" t="s">
        <v>561</v>
      </c>
      <c r="M273" s="16" t="s">
        <v>381</v>
      </c>
      <c r="N273" s="30"/>
      <c r="O273" s="17"/>
      <c r="P273" s="34" t="n">
        <v>10</v>
      </c>
      <c r="Q273" s="33" t="n">
        <v>0</v>
      </c>
      <c r="R273" s="33" t="n">
        <v>0</v>
      </c>
      <c r="S273" s="33" t="n">
        <v>0</v>
      </c>
    </row>
    <row r="274" customFormat="false" ht="84" hidden="false" customHeight="true" outlineLevel="0" collapsed="false">
      <c r="A274" s="13"/>
      <c r="B274" s="14"/>
      <c r="C274" s="14"/>
      <c r="D274" s="14"/>
      <c r="E274" s="14"/>
      <c r="F274" s="14"/>
      <c r="G274" s="14"/>
      <c r="H274" s="14"/>
      <c r="I274" s="14"/>
      <c r="J274" s="15"/>
      <c r="K274" s="10" t="s">
        <v>562</v>
      </c>
      <c r="L274" s="10" t="s">
        <v>563</v>
      </c>
      <c r="M274" s="16" t="s">
        <v>379</v>
      </c>
      <c r="N274" s="30"/>
      <c r="O274" s="17"/>
      <c r="P274" s="34" t="n">
        <v>25</v>
      </c>
      <c r="Q274" s="33" t="n">
        <v>25</v>
      </c>
      <c r="R274" s="33" t="n">
        <v>25</v>
      </c>
      <c r="S274" s="33" t="n">
        <v>25</v>
      </c>
    </row>
    <row r="275" customFormat="false" ht="58.5" hidden="false" customHeight="true" outlineLevel="0" collapsed="false">
      <c r="A275" s="13"/>
      <c r="B275" s="14"/>
      <c r="C275" s="14"/>
      <c r="D275" s="14"/>
      <c r="E275" s="14"/>
      <c r="F275" s="14"/>
      <c r="G275" s="14"/>
      <c r="H275" s="14"/>
      <c r="I275" s="14"/>
      <c r="J275" s="15"/>
      <c r="K275" s="10" t="s">
        <v>562</v>
      </c>
      <c r="L275" s="10" t="s">
        <v>564</v>
      </c>
      <c r="M275" s="16" t="s">
        <v>434</v>
      </c>
      <c r="N275" s="30"/>
      <c r="O275" s="17"/>
      <c r="P275" s="34" t="n">
        <v>10</v>
      </c>
      <c r="Q275" s="33" t="n">
        <v>10</v>
      </c>
      <c r="R275" s="33" t="n">
        <v>10</v>
      </c>
      <c r="S275" s="33" t="n">
        <v>10</v>
      </c>
    </row>
    <row r="276" customFormat="false" ht="165" hidden="true" customHeight="true" outlineLevel="0" collapsed="false">
      <c r="A276" s="13"/>
      <c r="B276" s="14"/>
      <c r="C276" s="14"/>
      <c r="D276" s="14"/>
      <c r="E276" s="14"/>
      <c r="F276" s="14"/>
      <c r="G276" s="14"/>
      <c r="H276" s="14"/>
      <c r="I276" s="14"/>
      <c r="J276" s="15"/>
      <c r="K276" s="10" t="s">
        <v>562</v>
      </c>
      <c r="L276" s="10" t="s">
        <v>565</v>
      </c>
      <c r="M276" s="16" t="s">
        <v>384</v>
      </c>
      <c r="N276" s="30"/>
      <c r="O276" s="17"/>
      <c r="P276" s="18"/>
      <c r="Q276" s="19"/>
      <c r="R276" s="19"/>
      <c r="S276" s="19"/>
    </row>
    <row r="277" customFormat="false" ht="62.45" hidden="false" customHeight="true" outlineLevel="0" collapsed="false">
      <c r="A277" s="13" t="s">
        <v>22</v>
      </c>
      <c r="B277" s="14" t="s">
        <v>566</v>
      </c>
      <c r="C277" s="14" t="s">
        <v>24</v>
      </c>
      <c r="D277" s="14" t="s">
        <v>25</v>
      </c>
      <c r="E277" s="14" t="s">
        <v>103</v>
      </c>
      <c r="F277" s="14" t="s">
        <v>42</v>
      </c>
      <c r="G277" s="14" t="s">
        <v>43</v>
      </c>
      <c r="H277" s="14" t="s">
        <v>29</v>
      </c>
      <c r="I277" s="14" t="s">
        <v>30</v>
      </c>
      <c r="J277" s="15" t="s">
        <v>104</v>
      </c>
      <c r="K277" s="21" t="s">
        <v>567</v>
      </c>
      <c r="L277" s="10" t="s">
        <v>568</v>
      </c>
      <c r="M277" s="16" t="s">
        <v>379</v>
      </c>
      <c r="N277" s="30" t="n">
        <v>193</v>
      </c>
      <c r="O277" s="17" t="n">
        <v>193</v>
      </c>
      <c r="P277" s="34" t="n">
        <v>177</v>
      </c>
      <c r="Q277" s="33" t="n">
        <v>777</v>
      </c>
      <c r="R277" s="33" t="n">
        <v>777</v>
      </c>
      <c r="S277" s="33" t="n">
        <v>777</v>
      </c>
      <c r="T277" s="20" t="n">
        <f aca="false">SUM(P277:P289)</f>
        <v>564016</v>
      </c>
    </row>
    <row r="278" customFormat="false" ht="94.2" hidden="false" customHeight="true" outlineLevel="0" collapsed="false">
      <c r="A278" s="13"/>
      <c r="B278" s="14"/>
      <c r="C278" s="14"/>
      <c r="D278" s="14"/>
      <c r="E278" s="14"/>
      <c r="F278" s="14"/>
      <c r="G278" s="14"/>
      <c r="H278" s="14"/>
      <c r="I278" s="14"/>
      <c r="J278" s="15"/>
      <c r="K278" s="21" t="s">
        <v>567</v>
      </c>
      <c r="L278" s="10" t="s">
        <v>569</v>
      </c>
      <c r="M278" s="16" t="s">
        <v>570</v>
      </c>
      <c r="N278" s="30"/>
      <c r="O278" s="17"/>
      <c r="P278" s="34" t="n">
        <v>2451</v>
      </c>
      <c r="Q278" s="33" t="n">
        <v>4289</v>
      </c>
      <c r="R278" s="33" t="n">
        <v>4289</v>
      </c>
      <c r="S278" s="33" t="n">
        <v>4289</v>
      </c>
      <c r="T278" s="20"/>
    </row>
    <row r="279" customFormat="false" ht="69.75" hidden="true" customHeight="true" outlineLevel="0" collapsed="false">
      <c r="A279" s="13"/>
      <c r="B279" s="14"/>
      <c r="C279" s="14"/>
      <c r="D279" s="14"/>
      <c r="E279" s="14"/>
      <c r="F279" s="14"/>
      <c r="G279" s="14"/>
      <c r="H279" s="14"/>
      <c r="I279" s="14"/>
      <c r="J279" s="15"/>
      <c r="K279" s="21" t="s">
        <v>567</v>
      </c>
      <c r="L279" s="10" t="s">
        <v>571</v>
      </c>
      <c r="M279" s="16" t="s">
        <v>381</v>
      </c>
      <c r="N279" s="30"/>
      <c r="O279" s="17"/>
      <c r="P279" s="34" t="n">
        <v>0</v>
      </c>
      <c r="Q279" s="33" t="n">
        <v>0</v>
      </c>
      <c r="R279" s="33" t="n">
        <v>0</v>
      </c>
      <c r="S279" s="33" t="n">
        <v>0</v>
      </c>
    </row>
    <row r="280" customFormat="false" ht="73.65" hidden="false" customHeight="true" outlineLevel="0" collapsed="false">
      <c r="A280" s="13"/>
      <c r="B280" s="14"/>
      <c r="C280" s="14"/>
      <c r="D280" s="14"/>
      <c r="E280" s="14"/>
      <c r="F280" s="14"/>
      <c r="G280" s="14"/>
      <c r="H280" s="14"/>
      <c r="I280" s="14"/>
      <c r="J280" s="15"/>
      <c r="K280" s="21" t="s">
        <v>567</v>
      </c>
      <c r="L280" s="31" t="s">
        <v>572</v>
      </c>
      <c r="M280" s="16" t="s">
        <v>573</v>
      </c>
      <c r="N280" s="30"/>
      <c r="O280" s="17"/>
      <c r="P280" s="34" t="n">
        <v>553302</v>
      </c>
      <c r="Q280" s="33" t="n">
        <v>553302</v>
      </c>
      <c r="R280" s="33" t="n">
        <v>553302</v>
      </c>
      <c r="S280" s="33" t="n">
        <v>553302</v>
      </c>
    </row>
    <row r="281" customFormat="false" ht="93.75" hidden="false" customHeight="true" outlineLevel="0" collapsed="false">
      <c r="A281" s="13"/>
      <c r="B281" s="14"/>
      <c r="C281" s="14"/>
      <c r="D281" s="14"/>
      <c r="E281" s="14"/>
      <c r="F281" s="14"/>
      <c r="G281" s="14"/>
      <c r="H281" s="14"/>
      <c r="I281" s="14"/>
      <c r="J281" s="15"/>
      <c r="K281" s="21" t="s">
        <v>567</v>
      </c>
      <c r="L281" s="31" t="s">
        <v>574</v>
      </c>
      <c r="M281" s="16" t="s">
        <v>575</v>
      </c>
      <c r="N281" s="30"/>
      <c r="O281" s="17"/>
      <c r="P281" s="34" t="n">
        <v>240</v>
      </c>
      <c r="Q281" s="33" t="n">
        <v>7184</v>
      </c>
      <c r="R281" s="33" t="n">
        <v>7184</v>
      </c>
      <c r="S281" s="33" t="n">
        <v>7184</v>
      </c>
    </row>
    <row r="282" customFormat="false" ht="89.55" hidden="false" customHeight="true" outlineLevel="0" collapsed="false">
      <c r="A282" s="13"/>
      <c r="B282" s="14"/>
      <c r="C282" s="14"/>
      <c r="D282" s="14"/>
      <c r="E282" s="14"/>
      <c r="F282" s="14"/>
      <c r="G282" s="14"/>
      <c r="H282" s="14"/>
      <c r="I282" s="14"/>
      <c r="J282" s="15"/>
      <c r="K282" s="21" t="s">
        <v>567</v>
      </c>
      <c r="L282" s="31" t="s">
        <v>576</v>
      </c>
      <c r="M282" s="16" t="s">
        <v>577</v>
      </c>
      <c r="N282" s="30"/>
      <c r="O282" s="17"/>
      <c r="P282" s="34" t="n">
        <v>2229</v>
      </c>
      <c r="Q282" s="33" t="n">
        <v>0</v>
      </c>
      <c r="R282" s="33" t="n">
        <v>0</v>
      </c>
      <c r="S282" s="33" t="n">
        <v>0</v>
      </c>
    </row>
    <row r="283" customFormat="false" ht="76.45" hidden="false" customHeight="true" outlineLevel="0" collapsed="false">
      <c r="A283" s="13"/>
      <c r="B283" s="14"/>
      <c r="C283" s="14"/>
      <c r="D283" s="14"/>
      <c r="E283" s="14"/>
      <c r="F283" s="14"/>
      <c r="G283" s="14"/>
      <c r="H283" s="14"/>
      <c r="I283" s="14"/>
      <c r="J283" s="15"/>
      <c r="K283" s="21" t="s">
        <v>567</v>
      </c>
      <c r="L283" s="31" t="s">
        <v>578</v>
      </c>
      <c r="M283" s="16" t="s">
        <v>579</v>
      </c>
      <c r="N283" s="30"/>
      <c r="O283" s="17"/>
      <c r="P283" s="34" t="n">
        <v>3242</v>
      </c>
      <c r="Q283" s="33" t="n">
        <v>34675</v>
      </c>
      <c r="R283" s="33" t="n">
        <v>34675</v>
      </c>
      <c r="S283" s="33" t="n">
        <v>34675</v>
      </c>
    </row>
    <row r="284" customFormat="false" ht="58.5" hidden="false" customHeight="true" outlineLevel="0" collapsed="false">
      <c r="A284" s="13"/>
      <c r="B284" s="14"/>
      <c r="C284" s="14"/>
      <c r="D284" s="14"/>
      <c r="E284" s="14"/>
      <c r="F284" s="14"/>
      <c r="G284" s="14"/>
      <c r="H284" s="14"/>
      <c r="I284" s="14"/>
      <c r="J284" s="15"/>
      <c r="K284" s="21" t="s">
        <v>567</v>
      </c>
      <c r="L284" s="31" t="s">
        <v>580</v>
      </c>
      <c r="M284" s="16" t="s">
        <v>434</v>
      </c>
      <c r="N284" s="30"/>
      <c r="O284" s="17"/>
      <c r="P284" s="34" t="n">
        <v>224</v>
      </c>
      <c r="Q284" s="33" t="n">
        <v>224</v>
      </c>
      <c r="R284" s="33" t="n">
        <v>224</v>
      </c>
      <c r="S284" s="33" t="n">
        <v>224</v>
      </c>
    </row>
    <row r="285" customFormat="false" ht="81.75" hidden="false" customHeight="true" outlineLevel="0" collapsed="false">
      <c r="A285" s="13" t="s">
        <v>22</v>
      </c>
      <c r="B285" s="14" t="s">
        <v>566</v>
      </c>
      <c r="C285" s="14" t="s">
        <v>24</v>
      </c>
      <c r="D285" s="14" t="s">
        <v>25</v>
      </c>
      <c r="E285" s="14" t="s">
        <v>41</v>
      </c>
      <c r="F285" s="14" t="s">
        <v>42</v>
      </c>
      <c r="G285" s="14" t="s">
        <v>43</v>
      </c>
      <c r="H285" s="14" t="s">
        <v>29</v>
      </c>
      <c r="I285" s="14" t="s">
        <v>78</v>
      </c>
      <c r="J285" s="15" t="s">
        <v>44</v>
      </c>
      <c r="K285" s="21" t="s">
        <v>567</v>
      </c>
      <c r="L285" s="31" t="s">
        <v>581</v>
      </c>
      <c r="M285" s="29" t="s">
        <v>582</v>
      </c>
      <c r="N285" s="30" t="n">
        <v>9600</v>
      </c>
      <c r="O285" s="17" t="n">
        <v>364</v>
      </c>
      <c r="P285" s="34" t="n">
        <v>1288</v>
      </c>
      <c r="Q285" s="33" t="n">
        <v>630</v>
      </c>
      <c r="R285" s="33" t="n">
        <v>630</v>
      </c>
      <c r="S285" s="33" t="n">
        <v>630</v>
      </c>
    </row>
    <row r="286" customFormat="false" ht="91.4" hidden="false" customHeight="true" outlineLevel="0" collapsed="false">
      <c r="A286" s="13"/>
      <c r="B286" s="14"/>
      <c r="C286" s="14"/>
      <c r="D286" s="14"/>
      <c r="E286" s="14"/>
      <c r="F286" s="14"/>
      <c r="G286" s="14"/>
      <c r="H286" s="14"/>
      <c r="I286" s="14"/>
      <c r="J286" s="15"/>
      <c r="K286" s="21" t="s">
        <v>567</v>
      </c>
      <c r="L286" s="31" t="s">
        <v>583</v>
      </c>
      <c r="M286" s="16" t="s">
        <v>584</v>
      </c>
      <c r="N286" s="30"/>
      <c r="O286" s="17"/>
      <c r="P286" s="34" t="n">
        <v>735</v>
      </c>
      <c r="Q286" s="33" t="n">
        <v>88</v>
      </c>
      <c r="R286" s="33" t="n">
        <v>88</v>
      </c>
      <c r="S286" s="33" t="n">
        <v>88</v>
      </c>
    </row>
    <row r="287" customFormat="false" ht="143.65" hidden="true" customHeight="true" outlineLevel="0" collapsed="false">
      <c r="A287" s="13"/>
      <c r="B287" s="14"/>
      <c r="C287" s="14"/>
      <c r="D287" s="14"/>
      <c r="E287" s="14"/>
      <c r="F287" s="14"/>
      <c r="G287" s="14"/>
      <c r="H287" s="14"/>
      <c r="I287" s="14"/>
      <c r="J287" s="15"/>
      <c r="K287" s="21" t="s">
        <v>567</v>
      </c>
      <c r="L287" s="31" t="s">
        <v>585</v>
      </c>
      <c r="M287" s="38" t="s">
        <v>384</v>
      </c>
      <c r="N287" s="30"/>
      <c r="O287" s="17"/>
      <c r="P287" s="34" t="n">
        <v>0</v>
      </c>
      <c r="Q287" s="33" t="n">
        <v>0</v>
      </c>
      <c r="R287" s="33" t="n">
        <v>0</v>
      </c>
      <c r="S287" s="33" t="n">
        <v>0</v>
      </c>
    </row>
    <row r="288" customFormat="false" ht="117.5" hidden="false" customHeight="true" outlineLevel="0" collapsed="false">
      <c r="A288" s="13"/>
      <c r="B288" s="14"/>
      <c r="C288" s="14"/>
      <c r="D288" s="14"/>
      <c r="E288" s="14"/>
      <c r="F288" s="14"/>
      <c r="G288" s="14"/>
      <c r="H288" s="14"/>
      <c r="I288" s="14"/>
      <c r="J288" s="15"/>
      <c r="K288" s="21" t="s">
        <v>567</v>
      </c>
      <c r="L288" s="10" t="s">
        <v>586</v>
      </c>
      <c r="M288" s="16" t="s">
        <v>34</v>
      </c>
      <c r="N288" s="30"/>
      <c r="O288" s="17"/>
      <c r="P288" s="34" t="n">
        <v>5</v>
      </c>
      <c r="Q288" s="33" t="n">
        <v>0</v>
      </c>
      <c r="R288" s="33" t="n">
        <v>0</v>
      </c>
      <c r="S288" s="33" t="n">
        <v>0</v>
      </c>
    </row>
    <row r="289" customFormat="false" ht="57.8" hidden="false" customHeight="true" outlineLevel="0" collapsed="false">
      <c r="A289" s="13"/>
      <c r="B289" s="14"/>
      <c r="C289" s="14"/>
      <c r="D289" s="14"/>
      <c r="E289" s="14"/>
      <c r="F289" s="14"/>
      <c r="G289" s="14"/>
      <c r="H289" s="14"/>
      <c r="I289" s="14"/>
      <c r="J289" s="15"/>
      <c r="K289" s="21" t="s">
        <v>567</v>
      </c>
      <c r="L289" s="31" t="s">
        <v>587</v>
      </c>
      <c r="M289" s="16" t="s">
        <v>588</v>
      </c>
      <c r="N289" s="30"/>
      <c r="O289" s="17"/>
      <c r="P289" s="34" t="n">
        <v>123</v>
      </c>
      <c r="Q289" s="33" t="n">
        <v>122</v>
      </c>
      <c r="R289" s="33" t="n">
        <v>122</v>
      </c>
      <c r="S289" s="33" t="n">
        <v>122</v>
      </c>
    </row>
    <row r="290" customFormat="false" ht="56.9" hidden="false" customHeight="true" outlineLevel="0" collapsed="false">
      <c r="A290" s="13"/>
      <c r="B290" s="14"/>
      <c r="C290" s="14"/>
      <c r="D290" s="14"/>
      <c r="E290" s="14"/>
      <c r="F290" s="14"/>
      <c r="G290" s="14"/>
      <c r="H290" s="14"/>
      <c r="I290" s="14"/>
      <c r="J290" s="15"/>
      <c r="K290" s="21" t="s">
        <v>589</v>
      </c>
      <c r="L290" s="10" t="s">
        <v>590</v>
      </c>
      <c r="M290" s="16" t="s">
        <v>379</v>
      </c>
      <c r="N290" s="30"/>
      <c r="O290" s="17"/>
      <c r="P290" s="34" t="n">
        <v>2</v>
      </c>
      <c r="Q290" s="33" t="n">
        <v>3</v>
      </c>
      <c r="R290" s="33" t="n">
        <v>3</v>
      </c>
      <c r="S290" s="33" t="n">
        <v>3</v>
      </c>
    </row>
    <row r="291" customFormat="false" ht="161.25" hidden="true" customHeight="true" outlineLevel="0" collapsed="false">
      <c r="A291" s="13"/>
      <c r="B291" s="14"/>
      <c r="C291" s="14"/>
      <c r="D291" s="14"/>
      <c r="E291" s="14"/>
      <c r="F291" s="14"/>
      <c r="G291" s="14"/>
      <c r="H291" s="14"/>
      <c r="I291" s="14"/>
      <c r="J291" s="15"/>
      <c r="K291" s="21" t="s">
        <v>591</v>
      </c>
      <c r="L291" s="31" t="s">
        <v>592</v>
      </c>
      <c r="M291" s="16" t="s">
        <v>384</v>
      </c>
      <c r="N291" s="30"/>
      <c r="O291" s="17"/>
      <c r="P291" s="18" t="n">
        <v>0</v>
      </c>
      <c r="Q291" s="19" t="n">
        <v>0</v>
      </c>
      <c r="R291" s="19" t="n">
        <v>0</v>
      </c>
      <c r="S291" s="19" t="n">
        <v>0</v>
      </c>
    </row>
    <row r="292" s="40" customFormat="true" ht="36.35" hidden="false" customHeight="true" outlineLevel="0" collapsed="false">
      <c r="A292" s="39"/>
      <c r="J292" s="39"/>
      <c r="K292" s="41" t="s">
        <v>593</v>
      </c>
      <c r="L292" s="41"/>
      <c r="M292" s="16"/>
      <c r="N292" s="42" t="n">
        <f aca="false">SUM(N6:N291)</f>
        <v>68236</v>
      </c>
      <c r="O292" s="42" t="n">
        <f aca="false">SUM(O6:O291)</f>
        <v>52624</v>
      </c>
      <c r="P292" s="43" t="n">
        <f aca="false">SUM(P6:P291)</f>
        <v>697005</v>
      </c>
      <c r="Q292" s="44" t="n">
        <f aca="false">SUM(Q6:Q291)</f>
        <v>683174</v>
      </c>
      <c r="R292" s="44" t="n">
        <f aca="false">SUM(R6:R291)</f>
        <v>683279</v>
      </c>
      <c r="S292" s="44" t="n">
        <f aca="false">SUM(S6:S291)</f>
        <v>683393</v>
      </c>
    </row>
    <row r="293" customFormat="false" ht="38.2" hidden="false" customHeight="true" outlineLevel="0" collapsed="false">
      <c r="A293" s="45"/>
      <c r="B293" s="45"/>
      <c r="C293" s="45"/>
      <c r="K293" s="46" t="s">
        <v>594</v>
      </c>
      <c r="L293" s="46"/>
      <c r="M293" s="46"/>
      <c r="N293" s="46"/>
      <c r="O293" s="46"/>
      <c r="P293" s="46"/>
      <c r="Q293" s="46"/>
      <c r="R293" s="46"/>
      <c r="S293" s="46"/>
    </row>
    <row r="294" customFormat="false" ht="17.25" hidden="false" customHeight="true" outlineLevel="0" collapsed="false">
      <c r="A294" s="45"/>
      <c r="B294" s="45"/>
      <c r="C294" s="45"/>
      <c r="K294" s="47" t="s">
        <v>595</v>
      </c>
      <c r="L294" s="47"/>
      <c r="M294" s="47"/>
      <c r="Q294" s="48" t="s">
        <v>596</v>
      </c>
      <c r="R294" s="48"/>
      <c r="S294" s="48"/>
    </row>
    <row r="295" customFormat="false" ht="42" hidden="false" customHeight="true" outlineLevel="0" collapsed="false">
      <c r="A295" s="45"/>
      <c r="B295" s="45"/>
      <c r="C295" s="45"/>
      <c r="K295" s="47"/>
      <c r="L295" s="47"/>
      <c r="M295" s="47"/>
      <c r="Q295" s="48"/>
      <c r="R295" s="48"/>
      <c r="S295" s="48"/>
    </row>
    <row r="296" customFormat="false" ht="15" hidden="false" customHeight="true" outlineLevel="0" collapsed="false">
      <c r="A296" s="49"/>
      <c r="B296" s="49"/>
      <c r="C296" s="49"/>
    </row>
    <row r="298" customFormat="false" ht="15.75" hidden="false" customHeight="false" outlineLevel="0" collapsed="false">
      <c r="Q298" s="5"/>
      <c r="R298" s="5"/>
      <c r="S298" s="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K1:S1"/>
    <mergeCell ref="R2:S2"/>
    <mergeCell ref="A3:A5"/>
    <mergeCell ref="B3:I3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B4:B5"/>
    <mergeCell ref="C4:G4"/>
    <mergeCell ref="H4:I4"/>
    <mergeCell ref="A293:C295"/>
    <mergeCell ref="K293:S293"/>
    <mergeCell ref="K294:M295"/>
    <mergeCell ref="Q294:S295"/>
  </mergeCells>
  <printOptions headings="false" gridLines="false" gridLinesSet="true" horizontalCentered="false" verticalCentered="false"/>
  <pageMargins left="0.7875" right="0.39375" top="0.678472222222222" bottom="0.39375" header="0.590277777777778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true" differentOddEven="false">
    <oddHeader>&amp;C&amp;P</oddHeader>
    <oddFooter/>
    <firstHeader/>
    <firstFooter/>
  </headerFooter>
  <rowBreaks count="4" manualBreakCount="4">
    <brk id="235" man="true" max="16383" min="0"/>
    <brk id="241" man="true" max="16383" min="0"/>
    <brk id="250" man="true" max="16383" min="0"/>
    <brk id="25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2042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2016-10-20T11:21:30Z</dcterms:created>
  <dc:creator>КоломиецАА</dc:creator>
  <dc:description/>
  <dc:language>ru-RU</dc:language>
  <cp:lastModifiedBy/>
  <cp:lastPrinted>2025-11-10T10:45:32Z</cp:lastPrinted>
  <dcterms:modified xsi:type="dcterms:W3CDTF">2025-11-10T10:56:39Z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